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pgtmpt.sharepoint.com/sites/P09-CWB-DA/Documentos Compartilhados/General/COMPRAS E LICITAÇÕES/LICITAÇÕES/2026 - Licitações/4 AGENDADA/PE 90003.2026 - 3-45 - Vigilancia Armada Londrina/"/>
    </mc:Choice>
  </mc:AlternateContent>
  <xr:revisionPtr revIDLastSave="35" documentId="8_{B9C824E7-23B1-4F57-8F7B-45296AD5A984}" xr6:coauthVersionLast="47" xr6:coauthVersionMax="47" xr10:uidLastSave="{DB712E12-F3FB-4FFB-BEF1-1020686689C7}"/>
  <bookViews>
    <workbookView xWindow="20370" yWindow="-120" windowWidth="20730" windowHeight="11160" tabRatio="753" firstSheet="2" activeTab="5" xr2:uid="{00000000-000D-0000-FFFF-FFFF00000000}"/>
  </bookViews>
  <sheets>
    <sheet name="INSERÇÃO-DE-DADOS" sheetId="11" r:id="rId1"/>
    <sheet name="DADOS-ESTATISTICOS" sheetId="14" r:id="rId2"/>
    <sheet name="ENCARGOS-SOCIAIS-E-TRABALHISTAS" sheetId="12" r:id="rId3"/>
    <sheet name="DESATIVADA 12x36 D" sheetId="2" r:id="rId4"/>
    <sheet name="DESATIVADA 12x36 N" sheetId="7" r:id="rId5"/>
    <sheet name="POSTO 40 HORAS" sheetId="9" r:id="rId6"/>
    <sheet name="QUADRO-RESUMO" sheetId="10" r:id="rId7"/>
    <sheet name="UNIFORMES E EQUIP" sheetId="15" r:id="rId8"/>
    <sheet name="LIMITES-SEGES" sheetId="13" state="hidden" r:id="rId9"/>
  </sheets>
  <externalReferences>
    <externalReference r:id="rId10"/>
  </externalReferences>
  <definedNames>
    <definedName name="_xlnm._FilterDatabase" localSheetId="0" hidden="1">'INSERÇÃO-DE-DADOS'!$A$1:$F$85</definedName>
    <definedName name="ACORDO_COLETIVO" localSheetId="7">#REF!</definedName>
    <definedName name="ACORDO_COLETIVO">'INSERÇÃO-DE-DADOS'!$F$14</definedName>
    <definedName name="ADESAO_AO_PAT" localSheetId="7">'[1]INSERÇÃO-DE-DADOS'!$E$51</definedName>
    <definedName name="ADESAO_AO_PAT">'INSERÇÃO-DE-DADOS'!$E$50</definedName>
    <definedName name="AL_1_A_SAL_BASE_12X36_DIU" localSheetId="7">#REF!</definedName>
    <definedName name="AL_1_A_SAL_BASE_12X36_DIU">'DESATIVADA 12x36 D'!$F$24</definedName>
    <definedName name="AL_1_A_SAL_BASE_12X36_NOT" localSheetId="7">#REF!</definedName>
    <definedName name="AL_1_A_SAL_BASE_12X36_NOT">'DESATIVADA 12x36 N'!$F$22</definedName>
    <definedName name="AL_1_A_SAL_BASE_44H">'POSTO 40 HORAS'!$F$24</definedName>
    <definedName name="AL_1_B_ADIC_PERIC_12X36_DIU">'DESATIVADA 12x36 D'!$F$25</definedName>
    <definedName name="AL_1_B_ADIC_PERIC_12X36_NOT" localSheetId="7">#REF!</definedName>
    <definedName name="AL_1_B_ADIC_PERIC_12X36_NOT">'DESATIVADA 12x36 N'!$F$23</definedName>
    <definedName name="AL_1_B_ADIC_PERIC_44H">'POSTO 40 HORAS'!$F$25</definedName>
    <definedName name="AL_1_C_ADIC_NOT_12X36_NOT">'DESATIVADA 12x36 N'!$F$24</definedName>
    <definedName name="AL_1_D_ADIC_NOT_RED_12X36_NOT">'DESATIVADA 12x36 N'!$F$25</definedName>
    <definedName name="AL_1_E_OUTROS_REM_12X36_NOT" localSheetId="7">#REF!</definedName>
    <definedName name="AL_1_E_OUTROS_REM_12X36_NOT">#REF!</definedName>
    <definedName name="AL_2_1_A_DEC_TERC_12X36_DIU">'DESATIVADA 12x36 D'!$F$33</definedName>
    <definedName name="AL_2_1_A_DEC_TERC_12X36_NOT">'DESATIVADA 12x36 N'!$F$33</definedName>
    <definedName name="AL_2_1_B_ADIC_FERIAS_12X36_DIU">'DESATIVADA 12x36 D'!$F$34</definedName>
    <definedName name="AL_2_1_B_ADIC_FERIAS_12X36_NOT">'DESATIVADA 12x36 N'!$F$34</definedName>
    <definedName name="AL_2_2_FGTS_12X36_DIU" localSheetId="7">#REF!</definedName>
    <definedName name="AL_2_2_FGTS_12X36_DIU">'DESATIVADA 12x36 D'!$F$45</definedName>
    <definedName name="AL_2_2_FGTS_12X36_NOT" localSheetId="7">#REF!</definedName>
    <definedName name="AL_2_2_FGTS_12X36_NOT">'DESATIVADA 12x36 N'!$F$45</definedName>
    <definedName name="AL_2_2_FGTS_44H" localSheetId="7">#REF!</definedName>
    <definedName name="AL_2_2_FGTS_44H">'POSTO 40 HORAS'!$F$46</definedName>
    <definedName name="AL_2_3_A_TRANSP_12X36_DIU">'DESATIVADA 12x36 D'!$F$49</definedName>
    <definedName name="AL_2_3_A_TRANSP_12X36_NOT">'DESATIVADA 12x36 N'!$F$49</definedName>
    <definedName name="AL_2_3_A_TRANSP_44H">'POSTO 40 HORAS'!$F$50</definedName>
    <definedName name="AL_2_3_B_AUX_ALIMENT_12X36_DIU">'DESATIVADA 12x36 D'!$F$50</definedName>
    <definedName name="AL_2_3_B_AUX_ALIMENT_12X36_NOT">'DESATIVADA 12x36 N'!$F$50</definedName>
    <definedName name="AL_2_3_B_AUX_ALIMENT_44H">'POSTO 40 HORAS'!$F$51</definedName>
    <definedName name="AL_2_3_C_OUTROS_BENEF_12X36_DIU">'DESATIVADA 12x36 D'!$F$53</definedName>
    <definedName name="AL_2_3_C_OUTROS_BENEF_12X36_NOT" localSheetId="7">#REF!</definedName>
    <definedName name="AL_2_3_C_OUTROS_BENEF_12X36_NOT">#REF!</definedName>
    <definedName name="AL_2_A_ATE_2_G_GPS_12X36_NOT">'DESATIVADA 12x36 N'!$F$38:$F$44</definedName>
    <definedName name="AL_6_A_CUSTOS_INDIRETOS_12X36_DIU" localSheetId="7">#REF!</definedName>
    <definedName name="AL_6_A_CUSTOS_INDIRETOS_12X36_DIU">'DESATIVADA 12x36 D'!$F$94</definedName>
    <definedName name="AL_6_A_CUSTOS_INDIRETOS_12X36_NOT" localSheetId="7">#REF!</definedName>
    <definedName name="AL_6_A_CUSTOS_INDIRETOS_12X36_NOT">'DESATIVADA 12x36 N'!$F$93</definedName>
    <definedName name="AL_6_A_CUSTOS_INDIRETOS_44H" localSheetId="7">#REF!</definedName>
    <definedName name="AL_6_A_CUSTOS_INDIRETOS_44H">'POSTO 40 HORAS'!$F$90</definedName>
    <definedName name="AL_6_B_LUCRO_12X36_DIU" localSheetId="7">#REF!</definedName>
    <definedName name="AL_6_B_LUCRO_12X36_DIU">'DESATIVADA 12x36 D'!$F$95</definedName>
    <definedName name="AL_6_B_LUCRO_12X36_NOT" localSheetId="7">#REF!</definedName>
    <definedName name="AL_6_B_LUCRO_12X36_NOT">'DESATIVADA 12x36 N'!$F$94</definedName>
    <definedName name="AL_6_B_LUCRO_44H" localSheetId="7">#REF!</definedName>
    <definedName name="AL_6_B_LUCRO_44H">'POSTO 40 HORAS'!$F$91</definedName>
    <definedName name="AL_6_C_1_PIS_12X36_DIU">'DESATIVADA 12x36 D'!$F$97</definedName>
    <definedName name="AL_6_C_1_PIS_12X36_NOT">'DESATIVADA 12x36 N'!$F$96</definedName>
    <definedName name="AL_6_C_1_PIS_44H">'POSTO 40 HORAS'!$F$93</definedName>
    <definedName name="AL_6_C_2_COFINS_12X36_DIU">'DESATIVADA 12x36 D'!$F$98</definedName>
    <definedName name="AL_6_C_2_COFINS_12X36_NOT">'DESATIVADA 12x36 N'!$F$97</definedName>
    <definedName name="AL_6_C_2_COFINS_44H">'POSTO 40 HORAS'!$F$94</definedName>
    <definedName name="AL_6_C_3_ISS_12X36_DIU">'DESATIVADA 12x36 D'!$F$99</definedName>
    <definedName name="AL_6_C_3_ISS_12X36_NOT">'DESATIVADA 12x36 N'!$F$98</definedName>
    <definedName name="AL_6_C_3_ISS_44H">'POSTO 40 HORAS'!$F$95</definedName>
    <definedName name="AL_6_C_TRIBUTOS_12X36_DIU" localSheetId="7">#REF!</definedName>
    <definedName name="AL_6_C_TRIBUTOS_12X36_DIU">'DESATIVADA 12x36 D'!$F$96</definedName>
    <definedName name="AL_6_C_TRIBUTOS_12X36_NOT" localSheetId="7">#REF!</definedName>
    <definedName name="AL_6_C_TRIBUTOS_12X36_NOT">'DESATIVADA 12x36 N'!$F$95</definedName>
    <definedName name="AL_6_C_TRIBUTOS_44H" localSheetId="7">#REF!</definedName>
    <definedName name="AL_6_C_TRIBUTOS_44H">'POSTO 40 HORAS'!$F$92</definedName>
    <definedName name="ALIMENTACAO_POR_DIA" localSheetId="7">#REF!</definedName>
    <definedName name="ALIMENTACAO_POR_DIA">'INSERÇÃO-DE-DADOS'!$F$49</definedName>
    <definedName name="CATEGORIA_PROFISSIONAL" localSheetId="7">#REF!</definedName>
    <definedName name="CATEGORIA_PROFISSIONAL">'INSERÇÃO-DE-DADOS'!$D$26</definedName>
    <definedName name="CBO" localSheetId="7">#REF!</definedName>
    <definedName name="CBO">'INSERÇÃO-DE-DADOS'!$D$25</definedName>
    <definedName name="DATA_APRESENTACAO_PROPOSTA" localSheetId="7">#REF!</definedName>
    <definedName name="DATA_APRESENTACAO_PROPOSTA">'INSERÇÃO-DE-DADOS'!$F$11</definedName>
    <definedName name="DATA_BASE_CATEGORIA" localSheetId="7">#REF!</definedName>
    <definedName name="DATA_BASE_CATEGORIA">'INSERÇÃO-DE-DADOS'!$F$27</definedName>
    <definedName name="DATA_DO_ORCAMENTO_ESTIMATIVO" localSheetId="7">#REF!</definedName>
    <definedName name="DATA_DO_ORCAMENTO_ESTIMATIVO">'INSERÇÃO-DE-DADOS'!$F$2</definedName>
    <definedName name="DATA_LICITACAO">'INSERÇÃO-DE-DADOS'!$D$8</definedName>
    <definedName name="DIAS_AUSENCIAS_LEGAIS" localSheetId="7">#REF!</definedName>
    <definedName name="DIAS_AUSENCIAS_LEGAIS">'DADOS-ESTATISTICOS'!$F$29</definedName>
    <definedName name="DIAS_LICENCA_MATERNIDADE" localSheetId="7">#REF!</definedName>
    <definedName name="DIAS_LICENCA_MATERNIDADE">'DADOS-ESTATISTICOS'!$F$35</definedName>
    <definedName name="DIAS_LICENCA_PATERNIDADE" localSheetId="7">#REF!</definedName>
    <definedName name="DIAS_LICENCA_PATERNIDADE">'DADOS-ESTATISTICOS'!$F$30</definedName>
    <definedName name="DIAS_NA_SEMANA" localSheetId="7">#REF!</definedName>
    <definedName name="DIAS_NA_SEMANA">'DADOS-ESTATISTICOS'!$F$5</definedName>
    <definedName name="DIAS_NO_ANO">'DADOS-ESTATISTICOS'!$F$6</definedName>
    <definedName name="DIAS_NO_MES" localSheetId="7">#REF!</definedName>
    <definedName name="DIAS_NO_MES">'DADOS-ESTATISTICOS'!$F$24</definedName>
    <definedName name="DIAS_PAGOS_EMPRESA_ACID_TRAB" localSheetId="7">#REF!</definedName>
    <definedName name="DIAS_PAGOS_EMPRESA_ACID_TRAB">'DADOS-ESTATISTICOS'!$F$34</definedName>
    <definedName name="DIAS_TRABALHADOS_NO_MES_12X36" localSheetId="7">#REF!</definedName>
    <definedName name="DIAS_TRABALHADOS_NO_MES_12X36">'DADOS-ESTATISTICOS'!$F$15</definedName>
    <definedName name="DIAS_UTEIS_TRABALHADOS_NO_MES_44HORAS" localSheetId="7">#REF!</definedName>
    <definedName name="DIAS_UTEIS_TRABALHADOS_NO_MES_44HORAS">'DADOS-ESTATISTICOS'!$F$16</definedName>
    <definedName name="DIVISOR_DE_HORAS" localSheetId="7">#REF!</definedName>
    <definedName name="DIVISOR_DE_HORAS">'DADOS-ESTATISTICOS'!$F$4</definedName>
    <definedName name="EMPREG_POR_POSTO_12X36_DIU" localSheetId="7">#REF!</definedName>
    <definedName name="EMPREG_POR_POSTO_12X36_DIU">'DESATIVADA 12x36 D'!$F$21</definedName>
    <definedName name="EMPREG_POR_POSTO_12X36_NOT" localSheetId="7">#REF!</definedName>
    <definedName name="EMPREG_POR_POSTO_12X36_NOT">'DESATIVADA 12x36 N'!$F$19</definedName>
    <definedName name="EMPREG_POR_POSTO_44H" localSheetId="7">#REF!</definedName>
    <definedName name="EMPREG_POR_POSTO_44H">'POSTO 40 HORAS'!$F$21</definedName>
    <definedName name="EQUIPAMENTOS" localSheetId="7">#REF!</definedName>
    <definedName name="EQUIPAMENTOS">'INSERÇÃO-DE-DADOS'!$F$73</definedName>
    <definedName name="FAP" localSheetId="7">'[1]INSERÇÃO-DE-DADOS'!$F$45</definedName>
    <definedName name="FAP">'INSERÇÃO-DE-DADOS'!$F$44</definedName>
    <definedName name="HORA_NORMAL" localSheetId="7">#REF!</definedName>
    <definedName name="HORA_NORMAL">'DADOS-ESTATISTICOS'!$F$9</definedName>
    <definedName name="HORA_NOTURNA" localSheetId="7">#REF!</definedName>
    <definedName name="HORA_NOTURNA">'DADOS-ESTATISTICOS'!$F$10</definedName>
    <definedName name="HORARIO_LICITACAO">'INSERÇÃO-DE-DADOS'!$F$8</definedName>
    <definedName name="INCID_FGTS_SOBRE_API" localSheetId="7">'[1]ENCARGOS-SOCIAIS-E-TRABALHISTAS'!$E$21</definedName>
    <definedName name="INCID_FGTS_SOBRE_API">'ENCARGOS-SOCIAIS-E-TRABALHISTAS'!$E$21</definedName>
    <definedName name="INCID_SUBMOD_2_2_APT" localSheetId="7">'[1]ENCARGOS-SOCIAIS-E-TRABALHISTAS'!$E$24</definedName>
    <definedName name="INCID_SUBMOD_2_2_APT">'ENCARGOS-SOCIAIS-E-TRABALHISTAS'!$E$24</definedName>
    <definedName name="LOCAL_DE_EXECUCAO" localSheetId="7">#REF!</definedName>
    <definedName name="LOCAL_DE_EXECUCAO">'INSERÇÃO-DE-DADOS'!$D$12</definedName>
    <definedName name="MATERIAIS" localSheetId="7">#REF!</definedName>
    <definedName name="MATERIAIS">'INSERÇÃO-DE-DADOS'!$F$72</definedName>
    <definedName name="MEDIA_ANUAL_DIAS_TRABALHO_MES" localSheetId="7">#REF!</definedName>
    <definedName name="MEDIA_ANUAL_DIAS_TRABALHO_MES">'DADOS-ESTATISTICOS'!$F$7</definedName>
    <definedName name="MESES_NO_ANO" localSheetId="7">#REF!</definedName>
    <definedName name="MESES_NO_ANO">'DADOS-ESTATISTICOS'!$F$8</definedName>
    <definedName name="MOD_1_REMUNERACAO_12X36_DIU" localSheetId="7">#REF!</definedName>
    <definedName name="MOD_1_REMUNERACAO_12X36_DIU">'DESATIVADA 12x36 D'!$F$29</definedName>
    <definedName name="MOD_1_REMUNERACAO_12X36_NOT" localSheetId="7">#REF!</definedName>
    <definedName name="MOD_1_REMUNERACAO_12X36_NOT">'DESATIVADA 12x36 N'!$F$29</definedName>
    <definedName name="MOD_1_REMUNERACAO_44H" localSheetId="7">#REF!</definedName>
    <definedName name="MOD_1_REMUNERACAO_44H">'POSTO 40 HORAS'!$F$29</definedName>
    <definedName name="MOD_2_ENCARGOS_BENEFICIOS_12X36_DIU" localSheetId="7">#REF!+#REF!+#REF!</definedName>
    <definedName name="MOD_2_ENCARGOS_BENEFICIOS_12X36_DIU">'DESATIVADA 12x36 D'!$F$35+'DESATIVADA 12x36 D'!$F$46+'DESATIVADA 12x36 D'!$F$54+'DESATIVADA 12x36 D'!$F$58</definedName>
    <definedName name="MOD_2_ENCARGOS_BENEFICIOS_12X36_NOT" localSheetId="7">#REF!+#REF!+#REF!</definedName>
    <definedName name="MOD_2_ENCARGOS_BENEFICIOS_12X36_NOT">'DESATIVADA 12x36 N'!$F$35+'DESATIVADA 12x36 N'!$F$46+'DESATIVADA 12x36 N'!$F$54</definedName>
    <definedName name="MOD_2_ENCARGOS_BENEFICIOS_44H" localSheetId="7">#REF!+#REF!+#REF!</definedName>
    <definedName name="MOD_2_ENCARGOS_BENEFICIOS_44H">'POSTO 40 HORAS'!$F$36+'POSTO 40 HORAS'!$F$47+'POSTO 40 HORAS'!$F$55</definedName>
    <definedName name="MOD_3_PROVISAO_RESCISAO_12X36_DIU" localSheetId="7">#REF!</definedName>
    <definedName name="MOD_3_PROVISAO_RESCISAO_12X36_DIU">'DESATIVADA 12x36 D'!$F$67</definedName>
    <definedName name="MOD_3_PROVISAO_RESCISAO_12X36_NOT" localSheetId="7">#REF!</definedName>
    <definedName name="MOD_3_PROVISAO_RESCISAO_12X36_NOT">'DESATIVADA 12x36 N'!$F$67</definedName>
    <definedName name="MOD_3_PROVISAO_RESCISAO_44H" localSheetId="7">#REF!</definedName>
    <definedName name="MOD_3_PROVISAO_RESCISAO_44H">'POSTO 40 HORAS'!$F$68</definedName>
    <definedName name="MOD_4_CUSTO_REPOSICAO_12X36_DIU" localSheetId="7">#REF!+#REF!</definedName>
    <definedName name="MOD_4_CUSTO_REPOSICAO_12X36_DIU">'DESATIVADA 12x36 D'!$F$78+'DESATIVADA 12x36 D'!$F$82</definedName>
    <definedName name="MOD_4_CUSTO_REPOSICAO_12X36_NOT" localSheetId="7">#REF!+#REF!</definedName>
    <definedName name="MOD_4_CUSTO_REPOSICAO_12X36_NOT">'DESATIVADA 12x36 N'!$F$77+'DESATIVADA 12x36 N'!$F$81</definedName>
    <definedName name="MOD_4_CUSTO_REPOSICAO_44H" localSheetId="7">#REF!+#REF!</definedName>
    <definedName name="MOD_4_CUSTO_REPOSICAO_44H">'POSTO 40 HORAS'!$F$78</definedName>
    <definedName name="MOD_5_INSUMOS_12X36_DIU" localSheetId="7">#REF!</definedName>
    <definedName name="MOD_5_INSUMOS_12X36_DIU">'DESATIVADA 12x36 D'!$F$90</definedName>
    <definedName name="MOD_5_INSUMOS_12X36_NOT" localSheetId="7">#REF!</definedName>
    <definedName name="MOD_5_INSUMOS_12X36_NOT">'DESATIVADA 12x36 N'!$F$89</definedName>
    <definedName name="MOD_5_INSUMOS_44H" localSheetId="7">#REF!</definedName>
    <definedName name="MOD_5_INSUMOS_44H">'POSTO 40 HORAS'!$F$86</definedName>
    <definedName name="MOD_6_CUSTOS_IND_LUCRO_TRIB_12X36_DIU" localSheetId="7">#REF!</definedName>
    <definedName name="MOD_6_CUSTOS_IND_LUCRO_TRIB_12X36_DIU">'DESATIVADA 12x36 D'!$F$100</definedName>
    <definedName name="MOD_6_CUSTOS_IND_LUCRO_TRIB_12X36_NOT" localSheetId="7">#REF!</definedName>
    <definedName name="MOD_6_CUSTOS_IND_LUCRO_TRIB_12X36_NOT">'DESATIVADA 12x36 N'!$F$99</definedName>
    <definedName name="MOD_6_CUSTOS_IND_LUCRO_TRIB_44H" localSheetId="7">#REF!</definedName>
    <definedName name="MOD_6_CUSTOS_IND_LUCRO_TRIB_44H">'POSTO 40 HORAS'!$F$96</definedName>
    <definedName name="MODALIDADE_DE_LICITACAO" localSheetId="7">#REF!</definedName>
    <definedName name="MODALIDADE_DE_LICITACAO">'INSERÇÃO-DE-DADOS'!$D$7</definedName>
    <definedName name="NUMERO_MESES_EXEC_CONTRATUAL" localSheetId="7">#REF!</definedName>
    <definedName name="NUMERO_MESES_EXEC_CONTRATUAL">'INSERÇÃO-DE-DADOS'!$F$15</definedName>
    <definedName name="NUMERO_PREGAO" localSheetId="7">#REF!</definedName>
    <definedName name="NUMERO_PREGAO">'INSERÇÃO-DE-DADOS'!$F$7</definedName>
    <definedName name="NUMERO_PROCESSO" localSheetId="7">#REF!</definedName>
    <definedName name="NUMERO_PROCESSO">'INSERÇÃO-DE-DADOS'!$D$6</definedName>
    <definedName name="OUTRAS_AUSENCIAS">'ENCARGOS-SOCIAIS-E-TRABALHISTAS'!$E$34</definedName>
    <definedName name="OUTRAS_AUSENCIAS_DESCRICAO" localSheetId="7">#REF!</definedName>
    <definedName name="OUTRAS_AUSENCIAS_DESCRICAO">'INSERÇÃO-DE-DADOS'!$C$63</definedName>
    <definedName name="OUTROS_BENEFICIOS_1" localSheetId="7">#REF!</definedName>
    <definedName name="OUTROS_BENEFICIOS_1">'INSERÇÃO-DE-DADOS'!$F$51</definedName>
    <definedName name="OUTROS_BENEFICIOS_1_DESCRICAO" localSheetId="7">#REF!</definedName>
    <definedName name="OUTROS_BENEFICIOS_1_DESCRICAO">'INSERÇÃO-DE-DADOS'!$C$51</definedName>
    <definedName name="OUTROS_BENEFICIOS_2" localSheetId="7">#REF!</definedName>
    <definedName name="OUTROS_BENEFICIOS_2">'INSERÇÃO-DE-DADOS'!$F$52</definedName>
    <definedName name="OUTROS_BENEFICIOS_2_DESCRICAO" localSheetId="7">#REF!</definedName>
    <definedName name="OUTROS_BENEFICIOS_2_DESCRICAO">'INSERÇÃO-DE-DADOS'!$C$52</definedName>
    <definedName name="OUTROS_BENEFICIOS_3" localSheetId="7">#REF!</definedName>
    <definedName name="OUTROS_BENEFICIOS_3">'INSERÇÃO-DE-DADOS'!$F$53</definedName>
    <definedName name="OUTROS_BENEFICIOS_3_DESCRICAO" localSheetId="7">#REF!</definedName>
    <definedName name="OUTROS_BENEFICIOS_3_DESCRICAO">'INSERÇÃO-DE-DADOS'!$C$53</definedName>
    <definedName name="OUTROS_INSUMOS" localSheetId="7">#REF!</definedName>
    <definedName name="OUTROS_INSUMOS">'INSERÇÃO-DE-DADOS'!$F$74</definedName>
    <definedName name="OUTROS_INSUMOS_DESCRICAO" localSheetId="7">#REF!</definedName>
    <definedName name="OUTROS_INSUMOS_DESCRICAO">'INSERÇÃO-DE-DADOS'!$C$74</definedName>
    <definedName name="OUTROS_REMUNERACAO_1" localSheetId="7">'[1]INSERÇÃO-DE-DADOS'!$F$37</definedName>
    <definedName name="OUTROS_REMUNERACAO_1">'INSERÇÃO-DE-DADOS'!$F$36</definedName>
    <definedName name="OUTROS_REMUNERACAO_1_DESCRICAO" localSheetId="7">'[1]INSERÇÃO-DE-DADOS'!$C$37:$E$37</definedName>
    <definedName name="OUTROS_REMUNERACAO_1_DESCRICAO">'INSERÇÃO-DE-DADOS'!$C$36:$E$36</definedName>
    <definedName name="OUTROS_REMUNERACAO_2" localSheetId="7">#REF!</definedName>
    <definedName name="OUTROS_REMUNERACAO_2">'INSERÇÃO-DE-DADOS'!$F$37</definedName>
    <definedName name="OUTROS_REMUNERACAO_2_DESCRICAO" localSheetId="7">#REF!</definedName>
    <definedName name="OUTROS_REMUNERACAO_2_DESCRICAO">'INSERÇÃO-DE-DADOS'!$C$37:$E$37</definedName>
    <definedName name="OUTROS_REMUNERACAO_3" localSheetId="7">#REF!</definedName>
    <definedName name="OUTROS_REMUNERACAO_3">'INSERÇÃO-DE-DADOS'!$F$38</definedName>
    <definedName name="OUTROS_REMUNERACAO_3_DESCRICAO" localSheetId="7">#REF!</definedName>
    <definedName name="OUTROS_REMUNERACAO_3_DESCRICAO">'INSERÇÃO-DE-DADOS'!$C$38:$E$38</definedName>
    <definedName name="PERC_ADIC_FERIAS" localSheetId="7">#REF!</definedName>
    <definedName name="PERC_ADIC_FERIAS">'ENCARGOS-SOCIAIS-E-TRABALHISTAS'!$E$6</definedName>
    <definedName name="PERC_ADIC_NOT" localSheetId="7">#REF!</definedName>
    <definedName name="PERC_ADIC_NOT">'INSERÇÃO-DE-DADOS'!$F$35</definedName>
    <definedName name="PERC_ADIC_PERIC" localSheetId="7">#REF!</definedName>
    <definedName name="PERC_ADIC_PERIC">'INSERÇÃO-DE-DADOS'!$F$34</definedName>
    <definedName name="PERC_AVISO_PREVIO_IND" localSheetId="7">#REF!</definedName>
    <definedName name="PERC_AVISO_PREVIO_IND">'ENCARGOS-SOCIAIS-E-TRABALHISTAS'!$E$20</definedName>
    <definedName name="PERC_AVISO_PREVIO_TRAB" localSheetId="7">#REF!</definedName>
    <definedName name="PERC_AVISO_PREVIO_TRAB">'ENCARGOS-SOCIAIS-E-TRABALHISTAS'!$E$23</definedName>
    <definedName name="PERC_COFINS" localSheetId="7">#REF!</definedName>
    <definedName name="PERC_COFINS">'INSERÇÃO-DE-DADOS'!$F$81</definedName>
    <definedName name="PERC_CONTRIB_SOCIAL" localSheetId="7">#REF!</definedName>
    <definedName name="PERC_CONTRIB_SOCIAL">#REF!</definedName>
    <definedName name="PERC_CUSTOS_INDIRETOS" localSheetId="7">#REF!</definedName>
    <definedName name="PERC_CUSTOS_INDIRETOS">'INSERÇÃO-DE-DADOS'!$F$78</definedName>
    <definedName name="PERC_DEC_TERC" localSheetId="7">#REF!</definedName>
    <definedName name="PERC_DEC_TERC">'ENCARGOS-SOCIAIS-E-TRABALHISTAS'!$E$5</definedName>
    <definedName name="PERC_DESC_TRANSP_REMUNERACAO" localSheetId="7">#REF!</definedName>
    <definedName name="PERC_DESC_TRANSP_REMUNERACAO">'DADOS-ESTATISTICOS'!$F$14</definedName>
    <definedName name="PERC_EMPREG_AFAST_TRAB" localSheetId="7">#REF!</definedName>
    <definedName name="PERC_EMPREG_AFAST_TRAB">'DADOS-ESTATISTICOS'!$F$33</definedName>
    <definedName name="PERC_EMPREG_AVISO_PREVIO_IND" localSheetId="7">#REF!</definedName>
    <definedName name="PERC_EMPREG_AVISO_PREVIO_IND">'DADOS-ESTATISTICOS'!$F$21</definedName>
    <definedName name="PERC_EMPREG_AVISO_PREVIO_TRAB" localSheetId="7">#REF!</definedName>
    <definedName name="PERC_EMPREG_AVISO_PREVIO_TRAB">'DADOS-ESTATISTICOS'!$F$23</definedName>
    <definedName name="PERC_EMPREG_DEMIT_SEM_JUSTA_CAUSA_TOTAL_DESLIG" localSheetId="7">#REF!</definedName>
    <definedName name="PERC_EMPREG_DEMIT_SEM_JUSTA_CAUSA_TOTAL_DESLIG">'DADOS-ESTATISTICOS'!$F$20</definedName>
    <definedName name="PERC_FAP">'INSERÇÃO-DE-DADOS'!$F$44</definedName>
    <definedName name="PERC_FGTS" localSheetId="7">#REF!</definedName>
    <definedName name="PERC_FGTS">'ENCARGOS-SOCIAIS-E-TRABALHISTAS'!$E$16</definedName>
    <definedName name="PERC_FGTS_AVISO_PREV_IND" localSheetId="7">#REF!</definedName>
    <definedName name="PERC_FGTS_AVISO_PREV_IND">#REF!</definedName>
    <definedName name="PERC_GPS_FGTS" localSheetId="7">#REF!</definedName>
    <definedName name="PERC_GPS_FGTS">'ENCARGOS-SOCIAIS-E-TRABALHISTAS'!$E$17</definedName>
    <definedName name="PERC_GPS_FGTS_AVISO_PREVIO_TRAB" localSheetId="7">#REF!</definedName>
    <definedName name="PERC_GPS_FGTS_AVISO_PREVIO_TRAB">#REF!</definedName>
    <definedName name="PERC_HORA_EXTRA" localSheetId="7">#REF!</definedName>
    <definedName name="PERC_HORA_EXTRA">'INSERÇÃO-DE-DADOS'!$F$57</definedName>
    <definedName name="PERC_INCRA" localSheetId="7">#REF!</definedName>
    <definedName name="PERC_INCRA">'ENCARGOS-SOCIAIS-E-TRABALHISTAS'!$E$15</definedName>
    <definedName name="PERC_INSS" localSheetId="7">#REF!</definedName>
    <definedName name="PERC_INSS">'ENCARGOS-SOCIAIS-E-TRABALHISTAS'!$E$9</definedName>
    <definedName name="PERC_ISS" localSheetId="7">#REF!</definedName>
    <definedName name="PERC_ISS">'INSERÇÃO-DE-DADOS'!$F$82</definedName>
    <definedName name="PERC_LUCRO" localSheetId="7">#REF!</definedName>
    <definedName name="PERC_LUCRO">'INSERÇÃO-DE-DADOS'!$F$79</definedName>
    <definedName name="PERC_MULTA_FGTS" localSheetId="7">#REF!</definedName>
    <definedName name="PERC_MULTA_FGTS">'DADOS-ESTATISTICOS'!$F$22</definedName>
    <definedName name="PERC_MULTA_FGTS_AV_PREV_IND" localSheetId="7">#REF!</definedName>
    <definedName name="PERC_MULTA_FGTS_AV_PREV_IND">'ENCARGOS-SOCIAIS-E-TRABALHISTAS'!$E$22</definedName>
    <definedName name="PERC_MULTA_FGTS_AV_PREV_TRAB" localSheetId="7">#REF!</definedName>
    <definedName name="PERC_MULTA_FGTS_AV_PREV_TRAB">'ENCARGOS-SOCIAIS-E-TRABALHISTAS'!$E$25</definedName>
    <definedName name="PERC_NASCIDOS_VIVOS_POPUL_FEM" localSheetId="7">#REF!</definedName>
    <definedName name="PERC_NASCIDOS_VIVOS_POPUL_FEM">'DADOS-ESTATISTICOS'!$F$31</definedName>
    <definedName name="PERC_PARTIC_FEM_VIGIL" localSheetId="7">#REF!</definedName>
    <definedName name="PERC_PARTIC_FEM_VIGIL">'DADOS-ESTATISTICOS'!$F$36</definedName>
    <definedName name="PERC_PARTIC_MASC_VIGIL" localSheetId="7">#REF!</definedName>
    <definedName name="PERC_PARTIC_MASC_VIGIL">'DADOS-ESTATISTICOS'!$F$32</definedName>
    <definedName name="PERC_PAT" localSheetId="7">'[1]INSERÇÃO-DE-DADOS'!$F$51</definedName>
    <definedName name="PERC_PAT">'INSERÇÃO-DE-DADOS'!$F$50</definedName>
    <definedName name="PERC_PIS" localSheetId="7">#REF!</definedName>
    <definedName name="PERC_PIS">'INSERÇÃO-DE-DADOS'!$F$80</definedName>
    <definedName name="PERC_RAT" localSheetId="7">#REF!</definedName>
    <definedName name="PERC_RAT">'ENCARGOS-SOCIAIS-E-TRABALHISTAS'!$E$11</definedName>
    <definedName name="PERC_SAL_EDUCACAO" localSheetId="7">#REF!</definedName>
    <definedName name="PERC_SAL_EDUCACAO">'ENCARGOS-SOCIAIS-E-TRABALHISTAS'!$E$10</definedName>
    <definedName name="PERC_SEBRAE" localSheetId="7">#REF!</definedName>
    <definedName name="PERC_SEBRAE">'ENCARGOS-SOCIAIS-E-TRABALHISTAS'!$E$14</definedName>
    <definedName name="PERC_SENAC" localSheetId="7">#REF!</definedName>
    <definedName name="PERC_SENAC">'ENCARGOS-SOCIAIS-E-TRABALHISTAS'!$E$13</definedName>
    <definedName name="PERC_SESC" localSheetId="7">#REF!</definedName>
    <definedName name="PERC_SESC">'ENCARGOS-SOCIAIS-E-TRABALHISTAS'!$E$12</definedName>
    <definedName name="PERC_SUBSTITUTO_ACID_TRAB" localSheetId="7">#REF!</definedName>
    <definedName name="PERC_SUBSTITUTO_ACID_TRAB">'ENCARGOS-SOCIAIS-E-TRABALHISTAS'!$E$32</definedName>
    <definedName name="PERC_SUBSTITUTO_AFAST_MATERN" localSheetId="7">#REF!</definedName>
    <definedName name="PERC_SUBSTITUTO_AFAST_MATERN">'ENCARGOS-SOCIAIS-E-TRABALHISTAS'!$E$33</definedName>
    <definedName name="PERC_SUBSTITUTO_AUSENCIAS_LEGAIS" localSheetId="7">#REF!</definedName>
    <definedName name="PERC_SUBSTITUTO_AUSENCIAS_LEGAIS">'ENCARGOS-SOCIAIS-E-TRABALHISTAS'!$E$30</definedName>
    <definedName name="PERC_SUBSTITUTO_FERIAS" localSheetId="7">#REF!</definedName>
    <definedName name="PERC_SUBSTITUTO_FERIAS">'ENCARGOS-SOCIAIS-E-TRABALHISTAS'!$E$29</definedName>
    <definedName name="PERC_SUBSTITUTO_LICENCA_PATERNIDADE" localSheetId="7">#REF!</definedName>
    <definedName name="PERC_SUBSTITUTO_LICENCA_PATERNIDADE">'ENCARGOS-SOCIAIS-E-TRABALHISTAS'!$E$31</definedName>
    <definedName name="PERC_SUBSTITUTO_OUTRAS_AUSENCIAS" localSheetId="7">#REF!</definedName>
    <definedName name="PERC_SUBSTITUTO_OUTRAS_AUSENCIAS">'INSERÇÃO-DE-DADOS'!$F$63</definedName>
    <definedName name="PERC_TRIBUTOS" localSheetId="7">#REF!</definedName>
    <definedName name="PERC_TRIBUTOS">'DESATIVADA 12x36 N'!$E$95</definedName>
    <definedName name="PERCENT_FAP">'INSERÇÃO-DE-DADOS'!$F$44</definedName>
    <definedName name="POSTO_12X36_DIU" localSheetId="7">#REF!</definedName>
    <definedName name="POSTO_12X36_DIU">'INSERÇÃO-DE-DADOS'!$C$19</definedName>
    <definedName name="POSTO_12X36_NOT" localSheetId="7">#REF!</definedName>
    <definedName name="POSTO_12X36_NOT">'INSERÇÃO-DE-DADOS'!$C$20</definedName>
    <definedName name="POSTO_44H" localSheetId="7">#REF!</definedName>
    <definedName name="POSTO_44H">'INSERÇÃO-DE-DADOS'!$C$21</definedName>
    <definedName name="QTDE_DE_POSTOS_12X36_DIU" localSheetId="7">#REF!</definedName>
    <definedName name="QTDE_DE_POSTOS_12X36_DIU">'INSERÇÃO-DE-DADOS'!$F$19</definedName>
    <definedName name="QTDE_DE_POSTOS_12X36_NOT" localSheetId="7">#REF!</definedName>
    <definedName name="QTDE_DE_POSTOS_12X36_NOT">'INSERÇÃO-DE-DADOS'!$F$20</definedName>
    <definedName name="QTDE_DE_POSTOS_44H" localSheetId="7">#REF!</definedName>
    <definedName name="QTDE_DE_POSTOS_44H">'INSERÇÃO-DE-DADOS'!$F$21</definedName>
    <definedName name="RAMO" localSheetId="7">#REF!</definedName>
    <definedName name="RAMO">'INSERÇÃO-DE-DADOS'!$B$1</definedName>
    <definedName name="SALARIO_BASE" localSheetId="7">#REF!</definedName>
    <definedName name="SALARIO_BASE">'INSERÇÃO-DE-DADOS'!$F$33</definedName>
    <definedName name="SUBMOD_2_1_DEC_TERC_ADIC_FERIAS_12X36_DIU" localSheetId="7">#REF!</definedName>
    <definedName name="SUBMOD_2_1_DEC_TERC_ADIC_FERIAS_12X36_DIU">'DESATIVADA 12x36 D'!$F$35</definedName>
    <definedName name="SUBMOD_2_1_DEC_TERC_ADIC_FERIAS_12X36_NOT" localSheetId="7">#REF!</definedName>
    <definedName name="SUBMOD_2_1_DEC_TERC_ADIC_FERIAS_12X36_NOT">'DESATIVADA 12x36 N'!$F$35</definedName>
    <definedName name="SUBMOD_2_1_DEC_TERC_ADIC_FERIAS_44H" localSheetId="7">#REF!</definedName>
    <definedName name="SUBMOD_2_1_DEC_TERC_ADIC_FERIAS_44H">'POSTO 40 HORAS'!$F$36</definedName>
    <definedName name="SUBMOD_2_2_GPS_FGTS_12X36_DIU" localSheetId="7">#REF!</definedName>
    <definedName name="SUBMOD_2_2_GPS_FGTS_12X36_DIU">'DESATIVADA 12x36 D'!$F$46</definedName>
    <definedName name="SUBMOD_2_2_GPS_FGTS_12X36_NOT" localSheetId="7">#REF!</definedName>
    <definedName name="SUBMOD_2_2_GPS_FGTS_12X36_NOT">'DESATIVADA 12x36 N'!$F$46</definedName>
    <definedName name="SUBMOD_2_2_GPS_FGTS_44H" localSheetId="7">#REF!</definedName>
    <definedName name="SUBMOD_2_2_GPS_FGTS_44H">'POSTO 40 HORAS'!$F$47</definedName>
    <definedName name="SUBMOD_2_3_BENEFICIOS_12X36_DIU" localSheetId="7">#REF!</definedName>
    <definedName name="SUBMOD_2_3_BENEFICIOS_12X36_DIU">'DESATIVADA 12x36 D'!$F$54</definedName>
    <definedName name="SUBMOD_2_3_BENEFICIOS_12X36_NOT" localSheetId="7">#REF!</definedName>
    <definedName name="SUBMOD_2_3_BENEFICIOS_12X36_NOT">'DESATIVADA 12x36 N'!$F$54</definedName>
    <definedName name="SUBMOD_2_3_BENEFICIOS_44H" localSheetId="7">#REF!</definedName>
    <definedName name="SUBMOD_2_3_BENEFICIOS_44H">'POSTO 40 HORAS'!$F$55</definedName>
    <definedName name="SUBMOD_2_4_INTERVALO_INTRAJORNADA_12X36_DIU" localSheetId="7">'[1]DESATIVADA 12X36D'!$F$58</definedName>
    <definedName name="SUBMOD_2_4_INTERVALO_INTRAJORNADA_12X36_DIU">'DESATIVADA 12x36 D'!$F$58</definedName>
    <definedName name="SUBMOD_2_4_INTERVALO_INTRAJORNADA_12X36_NOT" localSheetId="7">'[1]DESATIVADA 12X36N'!$F$58</definedName>
    <definedName name="SUBMOD_2_4_INTERVALO_INTRAJORNADA_12X36_NOT">'DESATIVADA 12x36 N'!$F$58</definedName>
    <definedName name="SUBMOD_4_1_AUSENCIAS_LEGAIS_44H">'POSTO 40 HORAS'!$F$78</definedName>
    <definedName name="SUBMOD_4_1_SUBSTITUTO_12X36_DIU" localSheetId="7">#REF!</definedName>
    <definedName name="SUBMOD_4_1_SUBSTITUTO_12X36_DIU">'DESATIVADA 12x36 D'!$F$78</definedName>
    <definedName name="SUBMOD_4_1_SUBSTITUTO_12X36_NOT" localSheetId="7">#REF!</definedName>
    <definedName name="SUBMOD_4_1_SUBSTITUTO_12X36_NOT">'DESATIVADA 12x36 N'!$F$77</definedName>
    <definedName name="SUBMOD_4_1_SUBSTITUTO_44H" localSheetId="7">#REF!</definedName>
    <definedName name="SUBMOD_4_1_SUBSTITUTO_44H">'POSTO 40 HORAS'!$F$78</definedName>
    <definedName name="SUBMOD_4_2_INTRAJORNADA_12X36_DIU">'DESATIVADA 12x36 D'!$F$82</definedName>
    <definedName name="SUBMOD_4_2_INTRAJORNADA_12X36_NOT">'DESATIVADA 12x36 N'!$F$81</definedName>
    <definedName name="TEMPO_INTERVALO_REFEICAO" localSheetId="7">#REF!</definedName>
    <definedName name="TEMPO_INTERVALO_REFEICAO">'INSERÇÃO-DE-DADOS'!$F$67</definedName>
    <definedName name="TEMPO_INTERVALO_REFEICAO_INTRA" localSheetId="7">'[1]INSERÇÃO-DE-DADOS'!$F$59</definedName>
    <definedName name="TEMPO_INTERVALO_REFEICAO_INTRA">'INSERÇÃO-DE-DADOS'!$F$58</definedName>
    <definedName name="TIPO_DE_SERVICO" localSheetId="7">#REF!</definedName>
    <definedName name="TIPO_DE_SERVICO">'INSERÇÃO-DE-DADOS'!$E$24</definedName>
    <definedName name="TRANSPORTE_POR_DIA" localSheetId="7">#REF!</definedName>
    <definedName name="TRANSPORTE_POR_DIA">'INSERÇÃO-DE-DADOS'!$F$48</definedName>
    <definedName name="UG" localSheetId="7">#REF!</definedName>
    <definedName name="UG">'INSERÇÃO-DE-DADOS'!$B$2</definedName>
    <definedName name="UNIFORMES" localSheetId="7">#REF!</definedName>
    <definedName name="UNIFORMES">'INSERÇÃO-DE-DADOS'!$F$71</definedName>
    <definedName name="VALOR_TOTAL_EMPREGADO_12x36_DIU" localSheetId="7">#REF!</definedName>
    <definedName name="VALOR_TOTAL_EMPREGADO_12x36_DIU">'DESATIVADA 12x36 D'!$F$109</definedName>
    <definedName name="VALOR_TOTAL_EMPREGADO_12x36_NOT" localSheetId="7">#REF!</definedName>
    <definedName name="VALOR_TOTAL_EMPREGADO_12x36_NOT">'DESATIVADA 12x36 N'!$F$108</definedName>
    <definedName name="VALOR_TOTAL_EMPREGADO_44H" localSheetId="7">#REF!</definedName>
    <definedName name="VALOR_TOTAL_EMPREGADO_44H">'POSTO 40 HORAS'!$F$106</definedName>
    <definedName name="VALOR_TOTAL_POSTO_12x36_DIU" localSheetId="7">#REF!</definedName>
    <definedName name="VALOR_TOTAL_POSTO_12x36_DIU">'DESATIVADA 12x36 D'!$F$110</definedName>
    <definedName name="VALOR_TOTAL_POSTO_12x36_NOT" localSheetId="7">#REF!</definedName>
    <definedName name="VALOR_TOTAL_POSTO_12x36_NOT">'DESATIVADA 12x36 N'!$F$109</definedName>
    <definedName name="VALOR_TOTAL_POSTO_44H" localSheetId="7">#REF!</definedName>
    <definedName name="VALOR_TOTAL_POSTO_44H">'POSTO 40 HORAS'!$F$107</definedName>
  </definedNames>
  <calcPr calcId="191028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8" i="9" l="1"/>
  <c r="F59" i="9" s="1"/>
  <c r="F52" i="11"/>
  <c r="F49" i="11"/>
  <c r="F72" i="11"/>
  <c r="F71" i="11"/>
  <c r="F8" i="15"/>
  <c r="F9" i="15"/>
  <c r="F10" i="15"/>
  <c r="F11" i="15"/>
  <c r="F16" i="15" s="1"/>
  <c r="F17" i="15" s="1"/>
  <c r="H33" i="15" s="1"/>
  <c r="F12" i="15"/>
  <c r="F13" i="15"/>
  <c r="F14" i="15"/>
  <c r="F15" i="15"/>
  <c r="F21" i="15"/>
  <c r="H21" i="15" s="1"/>
  <c r="H30" i="15" s="1"/>
  <c r="H31" i="15" s="1"/>
  <c r="F22" i="15"/>
  <c r="H22" i="15"/>
  <c r="F23" i="15"/>
  <c r="H23" i="15"/>
  <c r="F24" i="15"/>
  <c r="H24" i="15" s="1"/>
  <c r="F25" i="15"/>
  <c r="H25" i="15"/>
  <c r="F26" i="15"/>
  <c r="H26" i="15"/>
  <c r="F27" i="15"/>
  <c r="H27" i="15" s="1"/>
  <c r="F28" i="15"/>
  <c r="H28" i="15"/>
  <c r="F29" i="15"/>
  <c r="H29" i="15"/>
  <c r="F30" i="15"/>
  <c r="F48" i="11"/>
  <c r="E11" i="12" l="1" a="1"/>
  <c r="E11" i="12" s="1"/>
  <c r="E40" i="2" s="1"/>
  <c r="F52" i="9"/>
  <c r="F51" i="9"/>
  <c r="F50" i="7"/>
  <c r="F50" i="2"/>
  <c r="E41" i="9" l="1"/>
  <c r="E40" i="7"/>
  <c r="E22" i="12"/>
  <c r="E25" i="12"/>
  <c r="E23" i="12"/>
  <c r="F50" i="9" l="1"/>
  <c r="F23" i="7" l="1"/>
  <c r="E20" i="12" l="1"/>
  <c r="E21" i="12" s="1"/>
  <c r="E62" i="9" l="1"/>
  <c r="E61" i="7"/>
  <c r="E62" i="2" l="1"/>
  <c r="E63" i="9"/>
  <c r="E62" i="7"/>
  <c r="E63" i="2"/>
  <c r="E64" i="9"/>
  <c r="E63" i="7"/>
  <c r="F23" i="10"/>
  <c r="E23" i="10"/>
  <c r="D23" i="10"/>
  <c r="F21" i="10"/>
  <c r="E21" i="10"/>
  <c r="D21" i="10"/>
  <c r="E8" i="10" l="1"/>
  <c r="G7" i="10"/>
  <c r="E7" i="10"/>
  <c r="E6" i="10" l="1"/>
  <c r="E9" i="10" l="1"/>
  <c r="E64" i="2"/>
  <c r="E65" i="9" l="1"/>
  <c r="E64" i="7"/>
  <c r="F33" i="14"/>
  <c r="E67" i="9" l="1"/>
  <c r="E66" i="7"/>
  <c r="D19" i="10"/>
  <c r="F12" i="9"/>
  <c r="F12" i="7"/>
  <c r="F12" i="2"/>
  <c r="D7" i="10"/>
  <c r="D8" i="10"/>
  <c r="D6" i="10"/>
  <c r="D9" i="2" l="1"/>
  <c r="D9" i="7"/>
  <c r="D9" i="9"/>
  <c r="B1" i="2"/>
  <c r="F2" i="9" l="1"/>
  <c r="F2" i="7"/>
  <c r="F2" i="2"/>
  <c r="E34" i="12" l="1"/>
  <c r="C34" i="12"/>
  <c r="E77" i="9" l="1"/>
  <c r="E76" i="7"/>
  <c r="E77" i="2"/>
  <c r="C8" i="10" l="1"/>
  <c r="C7" i="10"/>
  <c r="F28" i="9" l="1"/>
  <c r="C28" i="9"/>
  <c r="F27" i="9"/>
  <c r="C27" i="9"/>
  <c r="F26" i="9"/>
  <c r="C26" i="9"/>
  <c r="F54" i="9"/>
  <c r="C54" i="9"/>
  <c r="F53" i="9"/>
  <c r="C53" i="9"/>
  <c r="C52" i="9"/>
  <c r="F53" i="7"/>
  <c r="C53" i="7"/>
  <c r="F52" i="7"/>
  <c r="C52" i="7"/>
  <c r="F51" i="7"/>
  <c r="C51" i="7"/>
  <c r="F28" i="7"/>
  <c r="C28" i="7"/>
  <c r="F27" i="7"/>
  <c r="C27" i="7"/>
  <c r="F26" i="7"/>
  <c r="C26" i="7"/>
  <c r="F53" i="2"/>
  <c r="F52" i="2"/>
  <c r="C52" i="2"/>
  <c r="C51" i="2"/>
  <c r="F51" i="2"/>
  <c r="F28" i="2"/>
  <c r="C28" i="2"/>
  <c r="C27" i="2"/>
  <c r="F27" i="2"/>
  <c r="D33" i="13" l="1"/>
  <c r="E33" i="13"/>
  <c r="F33" i="13"/>
  <c r="G33" i="13"/>
  <c r="H33" i="13"/>
  <c r="C33" i="13"/>
  <c r="C32" i="13"/>
  <c r="C34" i="13" s="1"/>
  <c r="D32" i="13"/>
  <c r="D34" i="13" s="1"/>
  <c r="E32" i="13"/>
  <c r="E34" i="13" s="1"/>
  <c r="F32" i="13"/>
  <c r="F34" i="13" s="1"/>
  <c r="G32" i="13"/>
  <c r="G34" i="13" s="1"/>
  <c r="H32" i="13"/>
  <c r="H34" i="13" s="1"/>
  <c r="C6" i="10" l="1"/>
  <c r="E12" i="10"/>
  <c r="D12" i="10"/>
  <c r="F19" i="10"/>
  <c r="F12" i="10"/>
  <c r="E19" i="10"/>
  <c r="G2" i="13"/>
  <c r="E2" i="13"/>
  <c r="C2" i="13"/>
  <c r="F2" i="10" l="1"/>
  <c r="B2" i="10"/>
  <c r="B1" i="10"/>
  <c r="F25" i="2"/>
  <c r="F25" i="9"/>
  <c r="F24" i="9"/>
  <c r="E15" i="9"/>
  <c r="D16" i="9"/>
  <c r="D17" i="9"/>
  <c r="F18" i="9"/>
  <c r="E95" i="9"/>
  <c r="E94" i="9"/>
  <c r="E93" i="9"/>
  <c r="E91" i="9"/>
  <c r="E90" i="9"/>
  <c r="F85" i="9"/>
  <c r="C85" i="9"/>
  <c r="F84" i="9"/>
  <c r="F83" i="9"/>
  <c r="F82" i="9"/>
  <c r="C77" i="9"/>
  <c r="F11" i="9"/>
  <c r="F10" i="9"/>
  <c r="F8" i="9"/>
  <c r="F6" i="9"/>
  <c r="D6" i="9"/>
  <c r="D5" i="9"/>
  <c r="B2" i="9"/>
  <c r="B1" i="9"/>
  <c r="E99" i="2"/>
  <c r="E98" i="2"/>
  <c r="E97" i="2"/>
  <c r="E95" i="2"/>
  <c r="E94" i="2"/>
  <c r="F89" i="2"/>
  <c r="C89" i="2"/>
  <c r="F88" i="2"/>
  <c r="F87" i="2"/>
  <c r="F86" i="2"/>
  <c r="C77" i="2"/>
  <c r="C53" i="2"/>
  <c r="E45" i="2"/>
  <c r="E44" i="2"/>
  <c r="E43" i="2"/>
  <c r="E42" i="2"/>
  <c r="E41" i="2"/>
  <c r="E39" i="2"/>
  <c r="E38" i="2"/>
  <c r="F26" i="2"/>
  <c r="C26" i="2"/>
  <c r="F24" i="2"/>
  <c r="F18" i="2"/>
  <c r="D17" i="2"/>
  <c r="D16" i="2"/>
  <c r="E15" i="2"/>
  <c r="F11" i="2"/>
  <c r="F10" i="2"/>
  <c r="F8" i="2"/>
  <c r="F6" i="2"/>
  <c r="D6" i="2"/>
  <c r="D5" i="2"/>
  <c r="B2" i="2"/>
  <c r="F88" i="7"/>
  <c r="C88" i="7"/>
  <c r="C76" i="7"/>
  <c r="E45" i="7"/>
  <c r="E44" i="7"/>
  <c r="E43" i="7"/>
  <c r="E42" i="7"/>
  <c r="E41" i="7"/>
  <c r="E39" i="7"/>
  <c r="E38" i="7"/>
  <c r="E34" i="9"/>
  <c r="E35" i="9"/>
  <c r="B1" i="7"/>
  <c r="B2" i="7"/>
  <c r="D5" i="7"/>
  <c r="D6" i="7"/>
  <c r="F6" i="7"/>
  <c r="F8" i="7"/>
  <c r="F10" i="7"/>
  <c r="F11" i="7"/>
  <c r="E14" i="7"/>
  <c r="D15" i="7"/>
  <c r="D16" i="7"/>
  <c r="F17" i="7"/>
  <c r="E93" i="7"/>
  <c r="E94" i="7"/>
  <c r="E96" i="7"/>
  <c r="E97" i="7"/>
  <c r="E98" i="7"/>
  <c r="E5" i="12"/>
  <c r="E6" i="12"/>
  <c r="E29" i="12"/>
  <c r="E30" i="12"/>
  <c r="E31" i="12"/>
  <c r="E32" i="12"/>
  <c r="E80" i="11"/>
  <c r="E81" i="11"/>
  <c r="E82" i="11"/>
  <c r="E34" i="7" l="1"/>
  <c r="E33" i="7"/>
  <c r="F49" i="2"/>
  <c r="F54" i="2" s="1"/>
  <c r="E74" i="7"/>
  <c r="E75" i="9"/>
  <c r="E75" i="2"/>
  <c r="E73" i="7"/>
  <c r="E74" i="9"/>
  <c r="E74" i="2"/>
  <c r="E73" i="2"/>
  <c r="E72" i="7"/>
  <c r="E73" i="9"/>
  <c r="E72" i="2"/>
  <c r="E71" i="7"/>
  <c r="E72" i="9"/>
  <c r="F55" i="9"/>
  <c r="F101" i="9" s="1"/>
  <c r="F29" i="2"/>
  <c r="F29" i="9"/>
  <c r="E33" i="2"/>
  <c r="E34" i="2"/>
  <c r="E96" i="2"/>
  <c r="F90" i="2"/>
  <c r="E61" i="2"/>
  <c r="E92" i="9"/>
  <c r="F86" i="9"/>
  <c r="F104" i="9" s="1"/>
  <c r="E95" i="7"/>
  <c r="F57" i="2" l="1"/>
  <c r="F58" i="2" s="1"/>
  <c r="F107" i="2"/>
  <c r="D14" i="10"/>
  <c r="F14" i="10"/>
  <c r="F34" i="2"/>
  <c r="F33" i="2"/>
  <c r="F103" i="2"/>
  <c r="E66" i="2"/>
  <c r="F35" i="9"/>
  <c r="F34" i="9"/>
  <c r="F100" i="9"/>
  <c r="F35" i="2" l="1"/>
  <c r="F40" i="2" s="1"/>
  <c r="F36" i="9"/>
  <c r="F63" i="9" l="1"/>
  <c r="F64" i="9"/>
  <c r="F61" i="2"/>
  <c r="F38" i="2"/>
  <c r="F62" i="2"/>
  <c r="F67" i="9"/>
  <c r="F65" i="9"/>
  <c r="F62" i="9"/>
  <c r="F63" i="2"/>
  <c r="F66" i="2"/>
  <c r="F64" i="2"/>
  <c r="F46" i="9"/>
  <c r="F45" i="9"/>
  <c r="F39" i="9"/>
  <c r="F40" i="9"/>
  <c r="F44" i="9"/>
  <c r="F43" i="9"/>
  <c r="F42" i="9"/>
  <c r="F45" i="2"/>
  <c r="F43" i="2"/>
  <c r="F44" i="2"/>
  <c r="F42" i="2"/>
  <c r="F39" i="2"/>
  <c r="F41" i="2"/>
  <c r="F22" i="7" l="1"/>
  <c r="F24" i="7" s="1"/>
  <c r="F49" i="7" l="1"/>
  <c r="F54" i="7" s="1"/>
  <c r="F25" i="7" l="1"/>
  <c r="F29" i="7" s="1"/>
  <c r="F57" i="7" l="1"/>
  <c r="F58" i="7" s="1"/>
  <c r="F33" i="7"/>
  <c r="E14" i="10"/>
  <c r="F34" i="7"/>
  <c r="F102" i="7"/>
  <c r="F35" i="7" l="1"/>
  <c r="F40" i="7" s="1"/>
  <c r="F62" i="7" l="1"/>
  <c r="F38" i="7"/>
  <c r="F66" i="7"/>
  <c r="F64" i="7"/>
  <c r="F63" i="7"/>
  <c r="F61" i="7"/>
  <c r="F45" i="7"/>
  <c r="F44" i="7"/>
  <c r="F43" i="7"/>
  <c r="F41" i="7"/>
  <c r="F42" i="7"/>
  <c r="F39" i="7"/>
  <c r="F85" i="7" l="1"/>
  <c r="F86" i="7"/>
  <c r="F87" i="7"/>
  <c r="F89" i="7" l="1"/>
  <c r="F106" i="7" s="1"/>
  <c r="E17" i="12"/>
  <c r="E24" i="12" s="1"/>
  <c r="F65" i="2" s="1"/>
  <c r="F46" i="7"/>
  <c r="F41" i="9"/>
  <c r="F47" i="9" s="1"/>
  <c r="F46" i="2"/>
  <c r="F77" i="9" l="1"/>
  <c r="F72" i="9"/>
  <c r="F74" i="9"/>
  <c r="F75" i="9"/>
  <c r="F73" i="9"/>
  <c r="F77" i="2" a="1"/>
  <c r="F77" i="2" s="1"/>
  <c r="F75" i="2" a="1"/>
  <c r="F75" i="2" s="1"/>
  <c r="F72" i="2" a="1"/>
  <c r="F72" i="2" s="1"/>
  <c r="F74" i="2" a="1"/>
  <c r="F74" i="2" s="1"/>
  <c r="F73" i="2" a="1"/>
  <c r="F73" i="2" s="1"/>
  <c r="F74" i="7" a="1"/>
  <c r="F74" i="7" s="1"/>
  <c r="F73" i="7" a="1"/>
  <c r="F73" i="7" s="1"/>
  <c r="F72" i="7" a="1"/>
  <c r="F72" i="7" s="1"/>
  <c r="F71" i="7" a="1"/>
  <c r="F71" i="7" s="1"/>
  <c r="F76" i="7" a="1"/>
  <c r="F76" i="7" s="1"/>
  <c r="F66" i="9"/>
  <c r="F65" i="7"/>
  <c r="E66" i="9"/>
  <c r="E65" i="2"/>
  <c r="E65" i="7"/>
  <c r="F103" i="7"/>
  <c r="E33" i="12"/>
  <c r="F76" i="2" s="1" a="1"/>
  <c r="F76" i="2" s="1"/>
  <c r="F104" i="2"/>
  <c r="F76" i="9" l="1"/>
  <c r="F75" i="7" a="1"/>
  <c r="F75" i="7" s="1"/>
  <c r="F68" i="9"/>
  <c r="F102" i="9" s="1"/>
  <c r="F67" i="7"/>
  <c r="F67" i="2"/>
  <c r="F81" i="2" s="1"/>
  <c r="E75" i="7"/>
  <c r="E76" i="2"/>
  <c r="E76" i="9"/>
  <c r="F82" i="2" l="1"/>
  <c r="F104" i="7"/>
  <c r="F80" i="7"/>
  <c r="F81" i="7" s="1"/>
  <c r="F105" i="2"/>
  <c r="F77" i="7" l="1"/>
  <c r="E13" i="10" s="1"/>
  <c r="E15" i="10" s="1"/>
  <c r="F78" i="9"/>
  <c r="F103" i="9" s="1"/>
  <c r="F78" i="2"/>
  <c r="F90" i="9" l="1"/>
  <c r="F91" i="9" s="1"/>
  <c r="F94" i="9" s="1"/>
  <c r="F13" i="10"/>
  <c r="F15" i="10" s="1"/>
  <c r="F93" i="7"/>
  <c r="F94" i="7" s="1"/>
  <c r="F97" i="7" s="1"/>
  <c r="F105" i="7"/>
  <c r="F106" i="2"/>
  <c r="F94" i="2"/>
  <c r="F95" i="2" s="1"/>
  <c r="D13" i="10"/>
  <c r="D15" i="10" s="1"/>
  <c r="F93" i="9" l="1"/>
  <c r="F95" i="9"/>
  <c r="F98" i="7"/>
  <c r="F96" i="7"/>
  <c r="F98" i="2"/>
  <c r="F97" i="2"/>
  <c r="F99" i="2"/>
  <c r="F92" i="9" l="1"/>
  <c r="F96" i="9" s="1"/>
  <c r="F105" i="9" s="1"/>
  <c r="F106" i="9" s="1"/>
  <c r="F107" i="9" s="1"/>
  <c r="F20" i="10" s="1"/>
  <c r="F22" i="10" s="1"/>
  <c r="F95" i="7"/>
  <c r="F99" i="7" s="1"/>
  <c r="F107" i="7" s="1"/>
  <c r="F108" i="7" s="1"/>
  <c r="F109" i="7" s="1"/>
  <c r="F7" i="10" s="1"/>
  <c r="F96" i="2"/>
  <c r="F100" i="2" s="1"/>
  <c r="F8" i="10" l="1"/>
  <c r="G8" i="10" s="1"/>
  <c r="F24" i="10"/>
  <c r="E20" i="10"/>
  <c r="E22" i="10" s="1"/>
  <c r="E24" i="10" s="1"/>
  <c r="F108" i="2"/>
  <c r="F109" i="2" l="1"/>
  <c r="F110" i="2" s="1"/>
  <c r="F6" i="10" l="1"/>
  <c r="G6" i="10" s="1"/>
  <c r="G9" i="10" s="1"/>
  <c r="D20" i="10"/>
  <c r="D22" i="10" s="1"/>
  <c r="D24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André Flores</author>
  </authors>
  <commentList>
    <comment ref="F50" authorId="0" shapeId="0" xr:uid="{00000000-0006-0000-0000-000001000000}">
      <text>
        <r>
          <rPr>
            <sz val="9"/>
            <color indexed="81"/>
            <rFont val="Segoe UI"/>
            <charset val="1"/>
          </rPr>
          <t>Limitado a 20%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<sst xmlns="http://schemas.openxmlformats.org/spreadsheetml/2006/main" count="919" uniqueCount="305">
  <si>
    <t xml:space="preserve">Ministério Público do Trabalho </t>
  </si>
  <si>
    <t xml:space="preserve">Procuradoria Regional do Trabalho da 9ª Região </t>
  </si>
  <si>
    <t>DATA:</t>
  </si>
  <si>
    <t>XX/XX/20XX</t>
  </si>
  <si>
    <t>CUSTOS REFERENTES A SERVIÇOS DE VIGILÂNCIA</t>
  </si>
  <si>
    <t>Dados referentes à licitação</t>
  </si>
  <si>
    <t>Nº do Processo (X.XX.XXX.XXXXXX/XXXX-XX)</t>
  </si>
  <si>
    <t>20.02.0903.0000091/2025-12</t>
  </si>
  <si>
    <t>Modalidade de Licitação nº (XX/AAAA)</t>
  </si>
  <si>
    <t>Pregão nº</t>
  </si>
  <si>
    <t>XX/20XX</t>
  </si>
  <si>
    <t>Data / Horário</t>
  </si>
  <si>
    <t>HH:MM</t>
  </si>
  <si>
    <t>Dados referentes à contratação</t>
  </si>
  <si>
    <t>A</t>
  </si>
  <si>
    <t>Data de Apresentação da Proposta (DD/MM/AAAA)</t>
  </si>
  <si>
    <t>B</t>
  </si>
  <si>
    <t>Local de Execução (Sede, Anexo I ou II, PTM, PRM)</t>
  </si>
  <si>
    <t>PTM LONDRINA</t>
  </si>
  <si>
    <t>C</t>
  </si>
  <si>
    <t>Unidade da Federação</t>
  </si>
  <si>
    <t>PR</t>
  </si>
  <si>
    <t>D</t>
  </si>
  <si>
    <t>Acordo, Conv. ou Sentença Normativa em Dissídio Coletivo (MM/AAAA)</t>
  </si>
  <si>
    <t>02/2026</t>
  </si>
  <si>
    <t>E</t>
  </si>
  <si>
    <t>Número de Meses de Execução Contratual</t>
  </si>
  <si>
    <t>Identificação do serviço</t>
  </si>
  <si>
    <t>Item</t>
  </si>
  <si>
    <t>Tipo de Serviço</t>
  </si>
  <si>
    <t>Unidade de Medida</t>
  </si>
  <si>
    <t>Qtde Total a Contratar</t>
  </si>
  <si>
    <t>Vigilância 12x36 horas - diurno</t>
  </si>
  <si>
    <t>Posto</t>
  </si>
  <si>
    <t>Vigilância 12x36 horas - noturno</t>
  </si>
  <si>
    <t>Vigilância 44 horas semanais</t>
  </si>
  <si>
    <t>Mão de obra</t>
  </si>
  <si>
    <t>Tipo de Serviço (mesmo serviço com características distintas)</t>
  </si>
  <si>
    <t>Vigilância</t>
  </si>
  <si>
    <t>Classificação Brasileira de Ocupações (CBO)</t>
  </si>
  <si>
    <t>5173-30</t>
  </si>
  <si>
    <t>Categoria Profissional (vinculada à execução contratual)</t>
  </si>
  <si>
    <t>Vigilante</t>
  </si>
  <si>
    <t>Data-Base da Categoria (DD/MM/AAAA)</t>
  </si>
  <si>
    <t>Salário Mínimo vigente no país (em R$)</t>
  </si>
  <si>
    <t>CUSTOS POR EMPREGADO</t>
  </si>
  <si>
    <t>MÓDULO 1: COMPOSIÇÃO DA REMUNERAÇÃO</t>
  </si>
  <si>
    <t>Composição da Remuneração</t>
  </si>
  <si>
    <t>Valor (R$) / %</t>
  </si>
  <si>
    <t>Salário-Base (em R$)</t>
  </si>
  <si>
    <t>Adicional de Periculosidade (em %)</t>
  </si>
  <si>
    <t>Adicional Noturno (em %)</t>
  </si>
  <si>
    <t>Outras Remunerações 1 (Especificar)</t>
  </si>
  <si>
    <t>Outras Remunerações 2 (Especificar)</t>
  </si>
  <si>
    <t>F</t>
  </si>
  <si>
    <t>Outras Remunerações 3 (Especificar)</t>
  </si>
  <si>
    <t>MÓDULO 2: ENCARGOS E BENEFÍCIOS ANUAIS, MENSAIS E DIÁRIOS</t>
  </si>
  <si>
    <t>Submódulo 2.2 - Encargos Previd. (GPS), FGTS e Outras Contribuições</t>
  </si>
  <si>
    <t>2.2</t>
  </si>
  <si>
    <t>Encargos Previd. (GPS), FGTS e Outras Contribuições</t>
  </si>
  <si>
    <t>Multiplicador</t>
  </si>
  <si>
    <t>FAP</t>
  </si>
  <si>
    <t>Submódulo 2.3 - Benefícios Mensais e Diários</t>
  </si>
  <si>
    <t>2.3</t>
  </si>
  <si>
    <t>Benefícios Mensais e Diários</t>
  </si>
  <si>
    <t>Frequência / Opção</t>
  </si>
  <si>
    <t>Transporte</t>
  </si>
  <si>
    <t>Diária</t>
  </si>
  <si>
    <t>Auxílio-Refeição/Alimentação</t>
  </si>
  <si>
    <t>A empresa aderiu ao PAT? Caso positivo, qual o percentual adotado?</t>
  </si>
  <si>
    <t>Não</t>
  </si>
  <si>
    <t>Convênio Saúde (CCT Cláusula 16ª)</t>
  </si>
  <si>
    <t>Vale alimentação nas férias</t>
  </si>
  <si>
    <t>Submódulo 2.4 - Intervalo Intrajornada</t>
  </si>
  <si>
    <t>2.4</t>
  </si>
  <si>
    <t>Intervalo Intrajornada</t>
  </si>
  <si>
    <t>% / Minutos</t>
  </si>
  <si>
    <t>Hora Extra (em %)</t>
  </si>
  <si>
    <t>Tempo de Intervalo para Refeição (em minutos)</t>
  </si>
  <si>
    <t>MÓDULO 4: CUSTO DE REPOSIÇÃO DO PROFISSIONAL AUSENTE</t>
  </si>
  <si>
    <t>Submódulo 4.1 - Substituto nas Ausências Legais</t>
  </si>
  <si>
    <t>4.1</t>
  </si>
  <si>
    <t>Substituto nas Ausências Legais</t>
  </si>
  <si>
    <t>%</t>
  </si>
  <si>
    <t>Outras Ausências (Especificar em %)</t>
  </si>
  <si>
    <t>Submódulo 4.2 - Substituto na Intrajornada</t>
  </si>
  <si>
    <t>4.2</t>
  </si>
  <si>
    <t>Substituto na Intrajornada</t>
  </si>
  <si>
    <t>MÓDULO 5: INSUMOS DIVERSOS</t>
  </si>
  <si>
    <t>Insumos Diversos</t>
  </si>
  <si>
    <t>Valor (R$)</t>
  </si>
  <si>
    <t>Uniformes</t>
  </si>
  <si>
    <t>Materiais</t>
  </si>
  <si>
    <t>Equipamentos</t>
  </si>
  <si>
    <t>Outros (Especificar)</t>
  </si>
  <si>
    <t>MÓDULO 6: CUSTOS INDIRETOS, TRIBUTOS E LUCRO</t>
  </si>
  <si>
    <t>Custos Indiretos, Tributos e Lucro</t>
  </si>
  <si>
    <t>Custos Indiretos</t>
  </si>
  <si>
    <t>Lucro</t>
  </si>
  <si>
    <t>C.1</t>
  </si>
  <si>
    <t>PIS</t>
  </si>
  <si>
    <t>C.2</t>
  </si>
  <si>
    <t>Cofins</t>
  </si>
  <si>
    <t>C.3</t>
  </si>
  <si>
    <t>ISS</t>
  </si>
  <si>
    <t>OBSERVAÇÃO</t>
  </si>
  <si>
    <t>Para mais informações, consulte o Referencial Técnico de Custos, constante da página da Auditoria Interna do MPU na internet (www.auditoria.mpu.mp.br).</t>
  </si>
  <si>
    <t>DADOS ESTATÍSTICOS</t>
  </si>
  <si>
    <t>Dias / Horas / Minutos</t>
  </si>
  <si>
    <t>Divisor de Horas (em horas)</t>
  </si>
  <si>
    <t>Dias na Semana</t>
  </si>
  <si>
    <t>Dias no Ano</t>
  </si>
  <si>
    <t>Média Anual de Dias Trabalhados no Mês</t>
  </si>
  <si>
    <t xml:space="preserve">Meses no Ano </t>
  </si>
  <si>
    <t>Hora Normal (em minutos)</t>
  </si>
  <si>
    <t>G</t>
  </si>
  <si>
    <t>Hora Noturna (em minutos)</t>
  </si>
  <si>
    <t>Frequência</t>
  </si>
  <si>
    <t>Dias / %</t>
  </si>
  <si>
    <t>Desconto Remuneração Transporte</t>
  </si>
  <si>
    <t>Mensal</t>
  </si>
  <si>
    <t>Dias Trabalhados 12 x 36 horas</t>
  </si>
  <si>
    <t>Dias Trabalhados 44 horas</t>
  </si>
  <si>
    <t>MÓDULO 3: PROVISÃO PARA RESCISÃO</t>
  </si>
  <si>
    <t>Provisão para Rescisão</t>
  </si>
  <si>
    <t>Vigilantes demitidos sem justa causa / Total de desligamentos (em %)</t>
  </si>
  <si>
    <t>Empregados que recebem aviso prévio indenizado (em %)</t>
  </si>
  <si>
    <t>Multa do FGTS (em %)</t>
  </si>
  <si>
    <t>Empregados que recebem aviso prévio trabalhado (em %)</t>
  </si>
  <si>
    <t>Dias no mês</t>
  </si>
  <si>
    <t>Dias de Ausências Legais</t>
  </si>
  <si>
    <t>Dias de Licença-Paternidade</t>
  </si>
  <si>
    <t>Nascidos Vivos / População Feminina (em %)</t>
  </si>
  <si>
    <t>Participação Masculina nos Serviços de Vigilância (em %)</t>
  </si>
  <si>
    <t>Empregados afastados por acidente de trabalho (em %)</t>
  </si>
  <si>
    <t>Dias pagos pela empresa em acidentes de trabalho</t>
  </si>
  <si>
    <t>Dias de Licença-Maternidade</t>
  </si>
  <si>
    <t>H</t>
  </si>
  <si>
    <t>Participação Feminina nos Serviços de Vigilância (em %)</t>
  </si>
  <si>
    <t>ENCARGOS SOCIAIS E TRABALHISTAS</t>
  </si>
  <si>
    <t>Submódulo 2.1 - 13º (décimo terceiro) Salário e Adicional de Férias</t>
  </si>
  <si>
    <t>2.1</t>
  </si>
  <si>
    <t>13º Salário e Adicional de Férias</t>
  </si>
  <si>
    <t>Memória de Cálculo</t>
  </si>
  <si>
    <t>13º Salário</t>
  </si>
  <si>
    <t>(1/12) x 100</t>
  </si>
  <si>
    <t>Adicional de Férias</t>
  </si>
  <si>
    <t>[(1/3)/12] x 100</t>
  </si>
  <si>
    <t>Submódulo 2.2 - Encargos Previdencários (GPS), Fundo de Garantia por Tempo de Serviço (FGTS) e Outras Contribuições</t>
  </si>
  <si>
    <t>Encargos Previdenciários (GPS), Fundo de Garantia por Tempo de Serviço (FGTS) e outras contribuições</t>
  </si>
  <si>
    <t>INSS</t>
  </si>
  <si>
    <t>Salário Educação</t>
  </si>
  <si>
    <t>RAT x FAP*</t>
  </si>
  <si>
    <t>SESC</t>
  </si>
  <si>
    <t>SENAC</t>
  </si>
  <si>
    <t>SEBRAE</t>
  </si>
  <si>
    <t>INCRA</t>
  </si>
  <si>
    <t>FGTS</t>
  </si>
  <si>
    <t>TOTAL</t>
  </si>
  <si>
    <t>AUDIN</t>
  </si>
  <si>
    <t>Aviso Prévio Indenizado</t>
  </si>
  <si>
    <t>[(62,93%) x 5,55% x (1/12)] x 100</t>
  </si>
  <si>
    <t>Incidência do FGTS sobre o Aviso Prévio Indenizado</t>
  </si>
  <si>
    <t>0,29% x 8,00% x 100</t>
  </si>
  <si>
    <t>Multa do FGTS sobre o Aviso Prévio Indenizado</t>
  </si>
  <si>
    <t>[(62,93%) x 5,55%x 40%  x 8,00% x 100</t>
  </si>
  <si>
    <t>Aviso Prévio Trabalhado</t>
  </si>
  <si>
    <t>[(62,93%) x 94,45% x (7/30)/12] x 100</t>
  </si>
  <si>
    <t xml:space="preserve">Incidência dos encargos do submódulo 2.2 sobre o Aviso Prévio Trabalhado </t>
  </si>
  <si>
    <t>1,16% x 36,80% x 100</t>
  </si>
  <si>
    <t>Multa do FGTS sobre o Aviso Prévio Trabalhado</t>
  </si>
  <si>
    <t>[(62,93%) x 94,45% x 40%  x 8,00% x 100</t>
  </si>
  <si>
    <t xml:space="preserve">Substituto na Cobertura de Férias </t>
  </si>
  <si>
    <t xml:space="preserve">(1/12) x 100 </t>
  </si>
  <si>
    <t>Substituto na Cobertura de Ausências Legais</t>
  </si>
  <si>
    <t>[(8/30)/12] x 100</t>
  </si>
  <si>
    <t>Substituto na Cobertura de Licença-Paternidade</t>
  </si>
  <si>
    <t>{[(5/30)/12] x 1,416% x 86,46%} x 100</t>
  </si>
  <si>
    <t>Substituto na Cobertura de Ausência por Acidente de Trabalho</t>
  </si>
  <si>
    <t>[(15/30)/12] x 0,44%} x 100</t>
  </si>
  <si>
    <t>Substituto na Cobertura de Afastamento Maternidade</t>
  </si>
  <si>
    <t>{[(120/30)/12] x 1,416% x 13,54% x 36,80%} x 100</t>
  </si>
  <si>
    <t xml:space="preserve">*FAP - Deverá estar previsto na proposta da empresa licitante e comprovada sua incidência posteriormente. </t>
  </si>
  <si>
    <t>CUSTOS REFERENTES AO POSTO 12X36 HORAS - DIURNO</t>
  </si>
  <si>
    <t>Nº do Processo</t>
  </si>
  <si>
    <t>Modalidade de Licitação</t>
  </si>
  <si>
    <t>DISCRIMINAÇÃO DOS SERVIÇOS (DADOS REFERENTES À CONTRATAÇÃO)</t>
  </si>
  <si>
    <t>Quantidade de Postos</t>
  </si>
  <si>
    <t>PLANILHA DE CUSTOS E FORMAÇÃO DE PREÇOS</t>
  </si>
  <si>
    <t>EMPREGADOS POR POSTO</t>
  </si>
  <si>
    <t>Salário-Base</t>
  </si>
  <si>
    <t>Adicional de Periculosidade</t>
  </si>
  <si>
    <t>Substituto na Cobertura de Intervalo para Repouso e Alimentação</t>
  </si>
  <si>
    <t>Tributos</t>
  </si>
  <si>
    <t>QUADRO RESUMO - CUSTO POR EMPREGADO</t>
  </si>
  <si>
    <t>MÓD.</t>
  </si>
  <si>
    <t>Mão-de-obra vinculada à execução contratual (valor por empregado)</t>
  </si>
  <si>
    <t>Valor    (R$)</t>
  </si>
  <si>
    <t>Encargos e Benefícios Anuais, Mensais e Diários</t>
  </si>
  <si>
    <t>Custo de Reposição do Profissional Ausente</t>
  </si>
  <si>
    <t>VALOR TOTAL DO EMPREGADO</t>
  </si>
  <si>
    <t>VALOR TOTAL POR POSTO</t>
  </si>
  <si>
    <t>CUSTOS REFERENTES AO POSTO 12X36 HORAS - NOTURNO</t>
  </si>
  <si>
    <t>Adicional Noturno</t>
  </si>
  <si>
    <t>Adicional de Hora Noturna Reduzida (em %)</t>
  </si>
  <si>
    <t>CUSTOS REFERENTES AO POSTO 44 HORAS</t>
  </si>
  <si>
    <t>Submódulo 2.1 - 13º (décimo terceiro) Salário, Férias e Adicional de Férias</t>
  </si>
  <si>
    <t>QUADRO RESUMO - VALOR MENSAL DOS SERVIÇOS</t>
  </si>
  <si>
    <t>ITEM</t>
  </si>
  <si>
    <t>Local da Execução dos Serviços</t>
  </si>
  <si>
    <t>Qtde de postos
(A)</t>
  </si>
  <si>
    <t>Valor por posto (R$)     (B)</t>
  </si>
  <si>
    <t>Valor total do serviço (R$)          C = (AxB)</t>
  </si>
  <si>
    <t>I</t>
  </si>
  <si>
    <t>II</t>
  </si>
  <si>
    <t>III</t>
  </si>
  <si>
    <t>VALOR MENSAL DOS SERVIÇOS (I + II + III)</t>
  </si>
  <si>
    <t>QUADRO RESUMO - ENCARGOS SOCIAIS E TRABALHISTAS EFETIVOS</t>
  </si>
  <si>
    <t>Conta</t>
  </si>
  <si>
    <t>Total de Encargos Sociais e Trabalhistas (A)*</t>
  </si>
  <si>
    <t>Remuneração (B)</t>
  </si>
  <si>
    <t>Encargos Sociais e Trabalhistas Efetivos (C = A / B)</t>
  </si>
  <si>
    <t>* Submódulo 2.1 + Submódulo 2.2 + Módulo 3 + Submódulo 4.1</t>
  </si>
  <si>
    <t>LIMITES PARA CONTRATAÇÃO, CONFORME PORTARIAS SEGES/ME</t>
  </si>
  <si>
    <t>Valor do posto (em R$)</t>
  </si>
  <si>
    <t>Limite mínimo estabelecido por portaria da Seges (em R$)</t>
  </si>
  <si>
    <t>O valor estimado está ACIMA DO VALOR MÍNIMO estabelecido em portaria da Seges para a respectiva unidade da federação?</t>
  </si>
  <si>
    <t>Limite máximo estabelecido por portaria da Seges (em R$)</t>
  </si>
  <si>
    <t>O valor estimado está ABAIXO DO VALOR MÁXIMO estabelecido em portaria da Seges para a respectiva unidade da federação?</t>
  </si>
  <si>
    <t xml:space="preserve">CÁLCULO DE CUSTOS DE UNIFORMES, MATERIAIS E EQUIPAMENTOS </t>
  </si>
  <si>
    <t xml:space="preserve">item </t>
  </si>
  <si>
    <t>quant</t>
  </si>
  <si>
    <t>unid</t>
  </si>
  <si>
    <t>UNIFORME</t>
  </si>
  <si>
    <t>MENOR PREÇO</t>
  </si>
  <si>
    <t>valor unit</t>
  </si>
  <si>
    <t>valor total</t>
  </si>
  <si>
    <t>peça</t>
  </si>
  <si>
    <t>calças</t>
  </si>
  <si>
    <t>camisas</t>
  </si>
  <si>
    <t>cinto</t>
  </si>
  <si>
    <t>par</t>
  </si>
  <si>
    <t xml:space="preserve">coturno </t>
  </si>
  <si>
    <t xml:space="preserve">meia </t>
  </si>
  <si>
    <t>cobertura (quepe/boné/boina)</t>
  </si>
  <si>
    <t>jaqueta</t>
  </si>
  <si>
    <t>capa de chuva (opcional)</t>
  </si>
  <si>
    <t xml:space="preserve">total anual </t>
  </si>
  <si>
    <t>total mensal</t>
  </si>
  <si>
    <t>MATERIAL
EQUIPAMENTO</t>
  </si>
  <si>
    <t>VIDA ÚTIL</t>
  </si>
  <si>
    <t>CUSTO</t>
  </si>
  <si>
    <t>(meses)</t>
  </si>
  <si>
    <t xml:space="preserve">Revólver / pistola </t>
  </si>
  <si>
    <t xml:space="preserve">coldre </t>
  </si>
  <si>
    <t xml:space="preserve">baleiro </t>
  </si>
  <si>
    <t>blst 10</t>
  </si>
  <si>
    <t xml:space="preserve">munição </t>
  </si>
  <si>
    <t xml:space="preserve">livro de ocorrências </t>
  </si>
  <si>
    <t xml:space="preserve">lanterna recarregável </t>
  </si>
  <si>
    <t xml:space="preserve">colete balístico </t>
  </si>
  <si>
    <t>conjunto tonfa e porta tonfa</t>
  </si>
  <si>
    <t>caixa/cofre</t>
  </si>
  <si>
    <t>total</t>
  </si>
  <si>
    <t>total mensal por posto</t>
  </si>
  <si>
    <t xml:space="preserve">TOTAL GERAL </t>
  </si>
  <si>
    <t>A tabela de vida útil dos equipamentos e materiais se baseia no CADTERC/SP, Prestação de Serviços de Vigilância e Segurança Patrimonial, vol. 1., p. 33, disponível em</t>
  </si>
  <si>
    <t>https://www.bec.sp.gov.br/bec_servicos_ui/CadTerc/UI_sVolumeItemRelaciona.aspx?volume=1&amp;anexoID=895</t>
  </si>
  <si>
    <t>em R$</t>
  </si>
  <si>
    <t>UF</t>
  </si>
  <si>
    <t>A PARTIR DE</t>
  </si>
  <si>
    <t>LIMITE MÍNIMO</t>
  </si>
  <si>
    <t>LIMITE MÁXIMO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</si>
  <si>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</si>
  <si>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</si>
  <si>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</si>
  <si>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</si>
  <si>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</si>
  <si>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</si>
  <si>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</si>
  <si>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</si>
  <si>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</si>
  <si>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</si>
  <si>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</si>
  <si>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</si>
  <si>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</si>
  <si>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</si>
  <si>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</si>
  <si>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</si>
  <si>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</si>
  <si>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</si>
  <si>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</si>
  <si>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</si>
  <si>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</si>
  <si>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</si>
  <si>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</si>
  <si>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</si>
  <si>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</si>
  <si>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</si>
  <si>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MÉDIA</t>
  </si>
  <si>
    <t>MENOR VALOR</t>
  </si>
  <si>
    <t>MAIOR VALOR</t>
  </si>
  <si>
    <t>Atualizado em 20/08/2019</t>
  </si>
  <si>
    <t>Tempo de Intervalo para Refeição (em minutos indenizados)</t>
  </si>
  <si>
    <t>Outros benefícios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</si>
</sst>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164" formatCode="#,##0.00_ ;\-#,##0.00\ "/>
    <numFmt numFmtId="165" formatCode="#,##0.0"/>
    <numFmt numFmtId="166" formatCode="&quot;R$&quot;\ #,##0.00"/>
    <numFmt numFmtId="167" formatCode="#,##0.0000;\-#,##0.0000"/>
  </numFmts>
  <fonts count="50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sz val="10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b/>
      <i/>
      <sz val="10"/>
      <name val="Segoe UI Light"/>
      <family val="2"/>
    </font>
    <font>
      <i/>
      <sz val="11"/>
      <name val="Segoe UI Light"/>
      <family val="2"/>
    </font>
    <font>
      <b/>
      <sz val="10"/>
      <name val="Arial"/>
      <family val="2"/>
    </font>
    <font>
      <sz val="11"/>
      <color theme="1"/>
      <name val="Segoe UI Light"/>
      <family val="2"/>
    </font>
    <font>
      <sz val="9"/>
      <color indexed="81"/>
      <name val="Segoe UI"/>
      <charset val="1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sz val="12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5"/>
      <color rgb="FF000000"/>
      <name val="Segoe Fluent Icons"/>
      <family val="1"/>
    </font>
  </fonts>
  <fills count="4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26"/>
      </patternFill>
    </fill>
    <fill>
      <patternFill patternType="solid">
        <fgColor rgb="FFD55816"/>
        <bgColor indexed="4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rgb="FFF79646"/>
        <bgColor rgb="FFFF8080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rgb="FFD3D3D3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theme="0" tint="-4.9989318521683403E-2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/>
      <right/>
      <top style="thin">
        <color theme="0" tint="-4.9989318521683403E-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F2F2F2"/>
      </left>
      <right/>
      <top/>
      <bottom/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9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42" fillId="0" borderId="0"/>
    <xf numFmtId="0" fontId="43" fillId="0" borderId="0" applyNumberFormat="0" applyFill="0" applyBorder="0" applyAlignment="0" applyProtection="0"/>
  </cellStyleXfs>
  <cellXfs count="319">
    <xf numFmtId="0" fontId="0" fillId="0" borderId="0" xfId="0"/>
    <xf numFmtId="0" fontId="27" fillId="27" borderId="10" xfId="0" applyFont="1" applyFill="1" applyBorder="1" applyAlignment="1">
      <alignment horizontal="center" vertical="center"/>
    </xf>
    <xf numFmtId="0" fontId="27" fillId="27" borderId="10" xfId="0" applyFont="1" applyFill="1" applyBorder="1" applyAlignment="1">
      <alignment horizontal="center" vertical="center" wrapText="1"/>
    </xf>
    <xf numFmtId="0" fontId="27" fillId="28" borderId="10" xfId="0" applyFont="1" applyFill="1" applyBorder="1" applyAlignment="1">
      <alignment horizontal="center" vertical="center"/>
    </xf>
    <xf numFmtId="0" fontId="27" fillId="29" borderId="10" xfId="0" applyFont="1" applyFill="1" applyBorder="1" applyAlignment="1">
      <alignment horizontal="center" vertical="center" wrapText="1"/>
    </xf>
    <xf numFmtId="3" fontId="27" fillId="27" borderId="10" xfId="0" applyNumberFormat="1" applyFont="1" applyFill="1" applyBorder="1" applyAlignment="1">
      <alignment horizontal="center" vertical="center" wrapText="1"/>
    </xf>
    <xf numFmtId="4" fontId="27" fillId="27" borderId="10" xfId="0" applyNumberFormat="1" applyFont="1" applyFill="1" applyBorder="1" applyAlignment="1">
      <alignment vertical="center" wrapText="1"/>
    </xf>
    <xf numFmtId="4" fontId="27" fillId="27" borderId="10" xfId="0" applyNumberFormat="1" applyFont="1" applyFill="1" applyBorder="1" applyAlignment="1">
      <alignment horizontal="right" vertical="center" wrapText="1"/>
    </xf>
    <xf numFmtId="3" fontId="20" fillId="30" borderId="10" xfId="0" applyNumberFormat="1" applyFont="1" applyFill="1" applyBorder="1" applyAlignment="1">
      <alignment horizontal="center" vertical="center" wrapText="1"/>
    </xf>
    <xf numFmtId="4" fontId="20" fillId="30" borderId="10" xfId="0" applyNumberFormat="1" applyFont="1" applyFill="1" applyBorder="1" applyAlignment="1">
      <alignment vertical="center" wrapText="1"/>
    </xf>
    <xf numFmtId="4" fontId="20" fillId="30" borderId="10" xfId="0" applyNumberFormat="1" applyFont="1" applyFill="1" applyBorder="1" applyAlignment="1">
      <alignment horizontal="right" vertical="center" wrapText="1"/>
    </xf>
    <xf numFmtId="3" fontId="20" fillId="31" borderId="10" xfId="0" applyNumberFormat="1" applyFont="1" applyFill="1" applyBorder="1" applyAlignment="1">
      <alignment horizontal="center" vertical="center" wrapText="1"/>
    </xf>
    <xf numFmtId="4" fontId="20" fillId="31" borderId="10" xfId="0" applyNumberFormat="1" applyFont="1" applyFill="1" applyBorder="1" applyAlignment="1">
      <alignment vertical="center" wrapText="1"/>
    </xf>
    <xf numFmtId="4" fontId="20" fillId="31" borderId="10" xfId="0" applyNumberFormat="1" applyFont="1" applyFill="1" applyBorder="1" applyAlignment="1">
      <alignment horizontal="right" vertical="center" wrapText="1"/>
    </xf>
    <xf numFmtId="0" fontId="23" fillId="24" borderId="0" xfId="0" applyFont="1" applyFill="1"/>
    <xf numFmtId="0" fontId="23" fillId="25" borderId="0" xfId="0" applyFont="1" applyFill="1" applyAlignment="1">
      <alignment horizontal="left" vertical="center" wrapText="1"/>
    </xf>
    <xf numFmtId="0" fontId="20" fillId="25" borderId="0" xfId="0" applyFont="1" applyFill="1"/>
    <xf numFmtId="39" fontId="20" fillId="25" borderId="0" xfId="0" applyNumberFormat="1" applyFont="1" applyFill="1" applyAlignment="1">
      <alignment horizontal="right"/>
    </xf>
    <xf numFmtId="0" fontId="20" fillId="25" borderId="0" xfId="0" applyFont="1" applyFill="1" applyAlignment="1">
      <alignment horizontal="left" vertical="center" wrapText="1"/>
    </xf>
    <xf numFmtId="0" fontId="25" fillId="25" borderId="0" xfId="0" applyFont="1" applyFill="1" applyAlignment="1">
      <alignment horizontal="left" vertical="center"/>
    </xf>
    <xf numFmtId="0" fontId="20" fillId="25" borderId="0" xfId="0" applyFont="1" applyFill="1" applyAlignment="1">
      <alignment horizontal="center"/>
    </xf>
    <xf numFmtId="0" fontId="20" fillId="26" borderId="0" xfId="0" applyFont="1" applyFill="1"/>
    <xf numFmtId="39" fontId="23" fillId="25" borderId="0" xfId="0" applyNumberFormat="1" applyFont="1" applyFill="1" applyAlignment="1">
      <alignment horizontal="center" vertical="center" wrapText="1"/>
    </xf>
    <xf numFmtId="39" fontId="20" fillId="25" borderId="0" xfId="0" applyNumberFormat="1" applyFont="1" applyFill="1" applyAlignment="1">
      <alignment horizontal="center"/>
    </xf>
    <xf numFmtId="0" fontId="23" fillId="25" borderId="0" xfId="0" applyFont="1" applyFill="1" applyAlignment="1">
      <alignment horizontal="center" vertical="center" wrapText="1"/>
    </xf>
    <xf numFmtId="39" fontId="20" fillId="25" borderId="0" xfId="0" applyNumberFormat="1" applyFont="1" applyFill="1" applyAlignment="1">
      <alignment horizontal="center" vertical="center" wrapText="1"/>
    </xf>
    <xf numFmtId="49" fontId="20" fillId="32" borderId="10" xfId="0" applyNumberFormat="1" applyFont="1" applyFill="1" applyBorder="1" applyAlignment="1" applyProtection="1">
      <alignment horizontal="center"/>
      <protection locked="0"/>
    </xf>
    <xf numFmtId="0" fontId="27" fillId="27" borderId="10" xfId="0" applyFont="1" applyFill="1" applyBorder="1" applyAlignment="1">
      <alignment horizontal="center"/>
    </xf>
    <xf numFmtId="14" fontId="20" fillId="32" borderId="10" xfId="0" applyNumberFormat="1" applyFont="1" applyFill="1" applyBorder="1" applyAlignment="1" applyProtection="1">
      <alignment horizontal="center"/>
      <protection locked="0"/>
    </xf>
    <xf numFmtId="0" fontId="20" fillId="31" borderId="10" xfId="0" applyFont="1" applyFill="1" applyBorder="1"/>
    <xf numFmtId="0" fontId="27" fillId="25" borderId="0" xfId="0" applyFont="1" applyFill="1" applyAlignment="1">
      <alignment horizontal="center"/>
    </xf>
    <xf numFmtId="0" fontId="20" fillId="25" borderId="0" xfId="0" applyFont="1" applyFill="1" applyAlignment="1">
      <alignment horizontal="left"/>
    </xf>
    <xf numFmtId="0" fontId="31" fillId="27" borderId="10" xfId="0" applyFont="1" applyFill="1" applyBorder="1" applyAlignment="1">
      <alignment horizontal="center" vertical="center" wrapText="1"/>
    </xf>
    <xf numFmtId="39" fontId="26" fillId="31" borderId="10" xfId="0" applyNumberFormat="1" applyFont="1" applyFill="1" applyBorder="1" applyAlignment="1">
      <alignment horizontal="center" vertical="center" wrapText="1"/>
    </xf>
    <xf numFmtId="39" fontId="20" fillId="35" borderId="10" xfId="0" applyNumberFormat="1" applyFont="1" applyFill="1" applyBorder="1" applyAlignment="1" applyProtection="1">
      <alignment horizontal="right" vertical="center" wrapText="1"/>
      <protection locked="0"/>
    </xf>
    <xf numFmtId="0" fontId="32" fillId="25" borderId="0" xfId="0" applyFont="1" applyFill="1" applyAlignment="1">
      <alignment horizontal="left" vertical="center"/>
    </xf>
    <xf numFmtId="0" fontId="30" fillId="25" borderId="0" xfId="0" applyFont="1" applyFill="1" applyAlignment="1">
      <alignment horizontal="left" vertical="center" wrapText="1"/>
    </xf>
    <xf numFmtId="39" fontId="30" fillId="25" borderId="0" xfId="0" applyNumberFormat="1" applyFont="1" applyFill="1" applyAlignment="1">
      <alignment horizontal="center" vertical="center" wrapText="1"/>
    </xf>
    <xf numFmtId="39" fontId="20" fillId="31" borderId="10" xfId="0" applyNumberFormat="1" applyFont="1" applyFill="1" applyBorder="1" applyAlignment="1">
      <alignment horizontal="right" vertical="center" wrapText="1"/>
    </xf>
    <xf numFmtId="39" fontId="27" fillId="27" borderId="10" xfId="0" applyNumberFormat="1" applyFont="1" applyFill="1" applyBorder="1" applyAlignment="1">
      <alignment horizontal="right" vertical="center" wrapText="1"/>
    </xf>
    <xf numFmtId="2" fontId="20" fillId="31" borderId="10" xfId="0" applyNumberFormat="1" applyFont="1" applyFill="1" applyBorder="1" applyAlignment="1">
      <alignment horizontal="center" vertical="center"/>
    </xf>
    <xf numFmtId="2" fontId="27" fillId="27" borderId="10" xfId="0" applyNumberFormat="1" applyFont="1" applyFill="1" applyBorder="1" applyAlignment="1">
      <alignment horizontal="center" vertical="center"/>
    </xf>
    <xf numFmtId="4" fontId="27" fillId="36" borderId="10" xfId="0" applyNumberFormat="1" applyFont="1" applyFill="1" applyBorder="1" applyAlignment="1">
      <alignment horizontal="right" vertical="center" wrapText="1"/>
    </xf>
    <xf numFmtId="4" fontId="27" fillId="27" borderId="10" xfId="0" applyNumberFormat="1" applyFont="1" applyFill="1" applyBorder="1" applyAlignment="1">
      <alignment horizontal="right"/>
    </xf>
    <xf numFmtId="4" fontId="27" fillId="27" borderId="10" xfId="0" applyNumberFormat="1" applyFont="1" applyFill="1" applyBorder="1" applyAlignment="1">
      <alignment horizontal="right" vertical="center"/>
    </xf>
    <xf numFmtId="4" fontId="27" fillId="36" borderId="11" xfId="0" applyNumberFormat="1" applyFont="1" applyFill="1" applyBorder="1" applyAlignment="1">
      <alignment horizontal="right" vertical="center" wrapText="1"/>
    </xf>
    <xf numFmtId="0" fontId="27" fillId="27" borderId="11" xfId="0" applyFont="1" applyFill="1" applyBorder="1" applyAlignment="1">
      <alignment horizontal="center"/>
    </xf>
    <xf numFmtId="0" fontId="27" fillId="27" borderId="11" xfId="0" applyFont="1" applyFill="1" applyBorder="1" applyAlignment="1">
      <alignment horizontal="center" vertical="center" wrapText="1"/>
    </xf>
    <xf numFmtId="2" fontId="20" fillId="31" borderId="10" xfId="0" applyNumberFormat="1" applyFont="1" applyFill="1" applyBorder="1" applyAlignment="1">
      <alignment horizontal="center" vertical="center" wrapText="1"/>
    </xf>
    <xf numFmtId="39" fontId="20" fillId="31" borderId="11" xfId="0" applyNumberFormat="1" applyFont="1" applyFill="1" applyBorder="1" applyAlignment="1">
      <alignment horizontal="right" vertical="center" wrapText="1"/>
    </xf>
    <xf numFmtId="39" fontId="20" fillId="31" borderId="10" xfId="0" applyNumberFormat="1" applyFont="1" applyFill="1" applyBorder="1" applyAlignment="1">
      <alignment horizontal="center" vertical="center" wrapText="1"/>
    </xf>
    <xf numFmtId="0" fontId="27" fillId="27" borderId="11" xfId="0" applyFont="1" applyFill="1" applyBorder="1" applyAlignment="1">
      <alignment horizontal="center" vertical="center"/>
    </xf>
    <xf numFmtId="0" fontId="27" fillId="29" borderId="11" xfId="0" applyFont="1" applyFill="1" applyBorder="1" applyAlignment="1">
      <alignment horizontal="center" vertical="center" wrapText="1"/>
    </xf>
    <xf numFmtId="0" fontId="33" fillId="25" borderId="0" xfId="0" applyFont="1" applyFill="1" applyAlignment="1">
      <alignment horizontal="left"/>
    </xf>
    <xf numFmtId="0" fontId="34" fillId="25" borderId="0" xfId="0" applyFont="1" applyFill="1" applyAlignment="1">
      <alignment horizontal="left" vertical="center"/>
    </xf>
    <xf numFmtId="164" fontId="20" fillId="31" borderId="10" xfId="0" applyNumberFormat="1" applyFont="1" applyFill="1" applyBorder="1" applyAlignment="1">
      <alignment horizontal="center" vertical="center" wrapText="1"/>
    </xf>
    <xf numFmtId="2" fontId="20" fillId="31" borderId="11" xfId="0" applyNumberFormat="1" applyFont="1" applyFill="1" applyBorder="1" applyAlignment="1">
      <alignment horizontal="center" vertical="center"/>
    </xf>
    <xf numFmtId="2" fontId="20" fillId="31" borderId="11" xfId="0" applyNumberFormat="1" applyFont="1" applyFill="1" applyBorder="1" applyAlignment="1">
      <alignment horizontal="center" vertical="center" wrapText="1"/>
    </xf>
    <xf numFmtId="0" fontId="20" fillId="37" borderId="10" xfId="0" applyFont="1" applyFill="1" applyBorder="1"/>
    <xf numFmtId="4" fontId="20" fillId="37" borderId="10" xfId="0" applyNumberFormat="1" applyFont="1" applyFill="1" applyBorder="1" applyAlignment="1">
      <alignment horizontal="right" vertical="center" wrapText="1"/>
    </xf>
    <xf numFmtId="39" fontId="20" fillId="37" borderId="10" xfId="0" applyNumberFormat="1" applyFont="1" applyFill="1" applyBorder="1" applyAlignment="1">
      <alignment horizontal="right" vertical="center" wrapText="1"/>
    </xf>
    <xf numFmtId="2" fontId="20" fillId="37" borderId="10" xfId="0" applyNumberFormat="1" applyFont="1" applyFill="1" applyBorder="1" applyAlignment="1">
      <alignment horizontal="center" vertical="center" wrapText="1"/>
    </xf>
    <xf numFmtId="39" fontId="20" fillId="37" borderId="11" xfId="0" applyNumberFormat="1" applyFont="1" applyFill="1" applyBorder="1" applyAlignment="1">
      <alignment horizontal="right" vertical="center" wrapText="1"/>
    </xf>
    <xf numFmtId="39" fontId="20" fillId="37" borderId="10" xfId="0" applyNumberFormat="1" applyFont="1" applyFill="1" applyBorder="1" applyAlignment="1">
      <alignment horizontal="center" vertical="center" wrapText="1"/>
    </xf>
    <xf numFmtId="39" fontId="26" fillId="37" borderId="10" xfId="0" applyNumberFormat="1" applyFont="1" applyFill="1" applyBorder="1" applyAlignment="1">
      <alignment horizontal="center" vertical="center" wrapText="1"/>
    </xf>
    <xf numFmtId="39" fontId="26" fillId="31" borderId="10" xfId="0" applyNumberFormat="1" applyFont="1" applyFill="1" applyBorder="1" applyAlignment="1">
      <alignment horizontal="right" vertical="center" wrapText="1"/>
    </xf>
    <xf numFmtId="39" fontId="26" fillId="37" borderId="10" xfId="0" applyNumberFormat="1" applyFont="1" applyFill="1" applyBorder="1" applyAlignment="1">
      <alignment horizontal="right" vertical="center" wrapText="1"/>
    </xf>
    <xf numFmtId="2" fontId="20" fillId="37" borderId="11" xfId="0" applyNumberFormat="1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justify" vertical="center" wrapText="1"/>
    </xf>
    <xf numFmtId="4" fontId="20" fillId="32" borderId="10" xfId="0" applyNumberFormat="1" applyFont="1" applyFill="1" applyBorder="1" applyAlignment="1" applyProtection="1">
      <alignment horizontal="right"/>
      <protection locked="0"/>
    </xf>
    <xf numFmtId="10" fontId="27" fillId="27" borderId="10" xfId="0" applyNumberFormat="1" applyFont="1" applyFill="1" applyBorder="1" applyAlignment="1">
      <alignment horizontal="center" vertical="center" wrapText="1"/>
    </xf>
    <xf numFmtId="166" fontId="20" fillId="30" borderId="10" xfId="0" applyNumberFormat="1" applyFont="1" applyFill="1" applyBorder="1" applyAlignment="1">
      <alignment horizontal="right" vertical="center" wrapText="1"/>
    </xf>
    <xf numFmtId="166" fontId="20" fillId="31" borderId="10" xfId="0" applyNumberFormat="1" applyFont="1" applyFill="1" applyBorder="1" applyAlignment="1">
      <alignment horizontal="right" vertical="center" wrapText="1"/>
    </xf>
    <xf numFmtId="0" fontId="20" fillId="32" borderId="10" xfId="0" applyFont="1" applyFill="1" applyBorder="1" applyAlignment="1" applyProtection="1">
      <alignment horizontal="center" vertical="center"/>
      <protection locked="0"/>
    </xf>
    <xf numFmtId="0" fontId="20" fillId="0" borderId="0" xfId="0" applyFont="1"/>
    <xf numFmtId="3" fontId="20" fillId="30" borderId="10" xfId="0" applyNumberFormat="1" applyFont="1" applyFill="1" applyBorder="1" applyAlignment="1">
      <alignment horizontal="left" vertical="center" wrapText="1"/>
    </xf>
    <xf numFmtId="3" fontId="20" fillId="31" borderId="10" xfId="0" applyNumberFormat="1" applyFont="1" applyFill="1" applyBorder="1" applyAlignment="1">
      <alignment horizontal="left" vertical="center" wrapText="1"/>
    </xf>
    <xf numFmtId="0" fontId="27" fillId="28" borderId="20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right"/>
    </xf>
    <xf numFmtId="4" fontId="38" fillId="30" borderId="10" xfId="0" applyNumberFormat="1" applyFont="1" applyFill="1" applyBorder="1" applyAlignment="1">
      <alignment horizontal="right" vertical="center" wrapText="1"/>
    </xf>
    <xf numFmtId="0" fontId="20" fillId="32" borderId="13" xfId="0" applyFont="1" applyFill="1" applyBorder="1" applyAlignment="1" applyProtection="1">
      <alignment horizontal="center"/>
      <protection locked="0"/>
    </xf>
    <xf numFmtId="4" fontId="20" fillId="34" borderId="10" xfId="0" applyNumberFormat="1" applyFont="1" applyFill="1" applyBorder="1" applyAlignment="1" applyProtection="1">
      <alignment horizontal="right" vertical="center" wrapText="1"/>
      <protection locked="0"/>
    </xf>
    <xf numFmtId="3" fontId="20" fillId="34" borderId="10" xfId="0" applyNumberFormat="1" applyFont="1" applyFill="1" applyBorder="1" applyAlignment="1" applyProtection="1">
      <alignment horizontal="right" vertical="center" wrapText="1"/>
      <protection locked="0"/>
    </xf>
    <xf numFmtId="39" fontId="20" fillId="34" borderId="10" xfId="0" applyNumberFormat="1" applyFont="1" applyFill="1" applyBorder="1" applyAlignment="1" applyProtection="1">
      <alignment horizontal="right" vertical="center" wrapText="1"/>
      <protection locked="0"/>
    </xf>
    <xf numFmtId="39" fontId="20" fillId="34" borderId="11" xfId="0" applyNumberFormat="1" applyFont="1" applyFill="1" applyBorder="1" applyAlignment="1" applyProtection="1">
      <alignment horizontal="right" vertical="center" wrapText="1"/>
      <protection locked="0"/>
    </xf>
    <xf numFmtId="14" fontId="27" fillId="27" borderId="10" xfId="0" applyNumberFormat="1" applyFont="1" applyFill="1" applyBorder="1" applyAlignment="1">
      <alignment horizontal="center" vertical="center"/>
    </xf>
    <xf numFmtId="0" fontId="34" fillId="25" borderId="0" xfId="0" applyFont="1" applyFill="1" applyAlignment="1">
      <alignment vertical="center"/>
    </xf>
    <xf numFmtId="0" fontId="21" fillId="32" borderId="13" xfId="0" applyFont="1" applyFill="1" applyBorder="1" applyProtection="1">
      <protection locked="0"/>
    </xf>
    <xf numFmtId="39" fontId="20" fillId="34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2" borderId="13" xfId="0" applyFont="1" applyFill="1" applyBorder="1" applyAlignment="1" applyProtection="1">
      <alignment horizontal="center" vertical="center" wrapText="1"/>
      <protection locked="0"/>
    </xf>
    <xf numFmtId="0" fontId="20" fillId="31" borderId="10" xfId="0" applyFont="1" applyFill="1" applyBorder="1" applyAlignment="1">
      <alignment horizontal="left" vertical="center" wrapText="1"/>
    </xf>
    <xf numFmtId="0" fontId="27" fillId="27" borderId="13" xfId="0" applyFont="1" applyFill="1" applyBorder="1" applyAlignment="1">
      <alignment horizontal="center" vertical="center"/>
    </xf>
    <xf numFmtId="0" fontId="27" fillId="27" borderId="12" xfId="0" applyFont="1" applyFill="1" applyBorder="1" applyAlignment="1">
      <alignment horizontal="center" vertical="center"/>
    </xf>
    <xf numFmtId="0" fontId="22" fillId="26" borderId="0" xfId="0" applyFont="1" applyFill="1"/>
    <xf numFmtId="0" fontId="23" fillId="24" borderId="0" xfId="0" applyFont="1" applyFill="1" applyAlignment="1">
      <alignment horizontal="left"/>
    </xf>
    <xf numFmtId="49" fontId="20" fillId="24" borderId="0" xfId="0" applyNumberFormat="1" applyFont="1" applyFill="1" applyAlignment="1">
      <alignment horizontal="center"/>
    </xf>
    <xf numFmtId="0" fontId="20" fillId="37" borderId="10" xfId="0" applyFont="1" applyFill="1" applyBorder="1" applyAlignment="1">
      <alignment horizontal="center"/>
    </xf>
    <xf numFmtId="0" fontId="22" fillId="26" borderId="0" xfId="0" applyFont="1" applyFill="1" applyAlignment="1">
      <alignment horizontal="center" vertical="center"/>
    </xf>
    <xf numFmtId="14" fontId="20" fillId="26" borderId="0" xfId="0" applyNumberFormat="1" applyFont="1" applyFill="1" applyAlignment="1">
      <alignment horizontal="center"/>
    </xf>
    <xf numFmtId="0" fontId="29" fillId="25" borderId="0" xfId="0" applyFont="1" applyFill="1"/>
    <xf numFmtId="0" fontId="28" fillId="25" borderId="0" xfId="0" applyFont="1" applyFill="1"/>
    <xf numFmtId="0" fontId="28" fillId="25" borderId="0" xfId="0" applyFont="1" applyFill="1" applyAlignment="1">
      <alignment wrapText="1"/>
    </xf>
    <xf numFmtId="0" fontId="28" fillId="25" borderId="0" xfId="0" applyFont="1" applyFill="1" applyAlignment="1">
      <alignment horizontal="center" wrapText="1"/>
    </xf>
    <xf numFmtId="0" fontId="20" fillId="25" borderId="0" xfId="0" applyFont="1" applyFill="1" applyAlignment="1">
      <alignment wrapText="1"/>
    </xf>
    <xf numFmtId="0" fontId="20" fillId="31" borderId="10" xfId="0" applyFont="1" applyFill="1" applyBorder="1" applyAlignment="1">
      <alignment horizontal="center"/>
    </xf>
    <xf numFmtId="14" fontId="21" fillId="33" borderId="13" xfId="0" applyNumberFormat="1" applyFont="1" applyFill="1" applyBorder="1" applyAlignment="1">
      <alignment horizontal="right"/>
    </xf>
    <xf numFmtId="14" fontId="21" fillId="33" borderId="13" xfId="0" applyNumberFormat="1" applyFont="1" applyFill="1" applyBorder="1"/>
    <xf numFmtId="0" fontId="24" fillId="25" borderId="0" xfId="0" applyFont="1" applyFill="1"/>
    <xf numFmtId="0" fontId="26" fillId="25" borderId="0" xfId="0" applyFont="1" applyFill="1"/>
    <xf numFmtId="37" fontId="20" fillId="37" borderId="10" xfId="0" applyNumberFormat="1" applyFont="1" applyFill="1" applyBorder="1" applyAlignment="1">
      <alignment horizontal="center"/>
    </xf>
    <xf numFmtId="2" fontId="20" fillId="33" borderId="10" xfId="0" applyNumberFormat="1" applyFont="1" applyFill="1" applyBorder="1" applyAlignment="1">
      <alignment horizontal="center"/>
    </xf>
    <xf numFmtId="14" fontId="20" fillId="38" borderId="10" xfId="0" applyNumberFormat="1" applyFont="1" applyFill="1" applyBorder="1" applyAlignment="1">
      <alignment horizontal="center"/>
    </xf>
    <xf numFmtId="2" fontId="20" fillId="38" borderId="10" xfId="0" applyNumberFormat="1" applyFont="1" applyFill="1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23" fillId="24" borderId="0" xfId="0" applyFont="1" applyFill="1" applyAlignment="1">
      <alignment horizontal="left" vertical="center"/>
    </xf>
    <xf numFmtId="0" fontId="30" fillId="25" borderId="0" xfId="0" applyFont="1" applyFill="1"/>
    <xf numFmtId="0" fontId="29" fillId="25" borderId="0" xfId="0" applyFont="1" applyFill="1" applyAlignment="1">
      <alignment vertical="top"/>
    </xf>
    <xf numFmtId="0" fontId="20" fillId="25" borderId="0" xfId="0" applyFont="1" applyFill="1" applyAlignment="1">
      <alignment vertical="top"/>
    </xf>
    <xf numFmtId="0" fontId="22" fillId="26" borderId="0" xfId="0" applyFont="1" applyFill="1" applyAlignment="1">
      <alignment vertical="top"/>
    </xf>
    <xf numFmtId="14" fontId="20" fillId="33" borderId="10" xfId="0" applyNumberFormat="1" applyFont="1" applyFill="1" applyBorder="1" applyAlignment="1">
      <alignment horizontal="center"/>
    </xf>
    <xf numFmtId="0" fontId="21" fillId="33" borderId="13" xfId="0" applyFont="1" applyFill="1" applyBorder="1" applyAlignment="1">
      <alignment horizontal="right"/>
    </xf>
    <xf numFmtId="8" fontId="0" fillId="0" borderId="0" xfId="0" applyNumberFormat="1" applyAlignment="1">
      <alignment horizontal="center" vertical="center"/>
    </xf>
    <xf numFmtId="8" fontId="39" fillId="0" borderId="0" xfId="0" applyNumberFormat="1" applyFont="1" applyAlignment="1">
      <alignment horizontal="center" vertical="center"/>
    </xf>
    <xf numFmtId="2" fontId="28" fillId="25" borderId="0" xfId="0" applyNumberFormat="1" applyFont="1" applyFill="1"/>
    <xf numFmtId="39" fontId="40" fillId="37" borderId="10" xfId="0" applyNumberFormat="1" applyFont="1" applyFill="1" applyBorder="1" applyAlignment="1">
      <alignment horizontal="right" vertical="center" wrapText="1"/>
    </xf>
    <xf numFmtId="39" fontId="40" fillId="31" borderId="10" xfId="0" applyNumberFormat="1" applyFont="1" applyFill="1" applyBorder="1" applyAlignment="1">
      <alignment horizontal="right" vertical="center" wrapText="1"/>
    </xf>
    <xf numFmtId="3" fontId="20" fillId="31" borderId="10" xfId="0" applyNumberFormat="1" applyFont="1" applyFill="1" applyBorder="1" applyAlignment="1" applyProtection="1">
      <alignment horizontal="right" vertical="center" wrapText="1"/>
      <protection locked="0"/>
    </xf>
    <xf numFmtId="3" fontId="20" fillId="37" borderId="10" xfId="0" applyNumberFormat="1" applyFont="1" applyFill="1" applyBorder="1" applyAlignment="1" applyProtection="1">
      <alignment horizontal="right" vertical="center" wrapText="1"/>
      <protection locked="0"/>
    </xf>
    <xf numFmtId="165" fontId="20" fillId="37" borderId="10" xfId="0" applyNumberFormat="1" applyFont="1" applyFill="1" applyBorder="1" applyAlignment="1" applyProtection="1">
      <alignment horizontal="right" vertical="center" wrapText="1"/>
      <protection locked="0"/>
    </xf>
    <xf numFmtId="165" fontId="20" fillId="31" borderId="10" xfId="0" applyNumberFormat="1" applyFont="1" applyFill="1" applyBorder="1" applyAlignment="1" applyProtection="1">
      <alignment horizontal="right" vertical="center" wrapText="1"/>
      <protection locked="0"/>
    </xf>
    <xf numFmtId="37" fontId="20" fillId="37" borderId="10" xfId="0" applyNumberFormat="1" applyFont="1" applyFill="1" applyBorder="1" applyAlignment="1" applyProtection="1">
      <alignment horizontal="right" vertical="center" wrapText="1"/>
      <protection locked="0"/>
    </xf>
    <xf numFmtId="37" fontId="20" fillId="31" borderId="10" xfId="0" applyNumberFormat="1" applyFont="1" applyFill="1" applyBorder="1" applyAlignment="1" applyProtection="1">
      <alignment horizontal="right" vertical="center" wrapText="1"/>
      <protection locked="0"/>
    </xf>
    <xf numFmtId="39" fontId="20" fillId="37" borderId="10" xfId="0" applyNumberFormat="1" applyFont="1" applyFill="1" applyBorder="1" applyAlignment="1" applyProtection="1">
      <alignment horizontal="right" vertical="center" wrapText="1"/>
      <protection locked="0"/>
    </xf>
    <xf numFmtId="39" fontId="20" fillId="31" borderId="10" xfId="0" applyNumberFormat="1" applyFont="1" applyFill="1" applyBorder="1" applyAlignment="1" applyProtection="1">
      <alignment horizontal="right" vertical="center" wrapText="1"/>
      <protection locked="0"/>
    </xf>
    <xf numFmtId="2" fontId="20" fillId="37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31" borderId="10" xfId="0" applyNumberFormat="1" applyFont="1" applyFill="1" applyBorder="1" applyAlignment="1" applyProtection="1">
      <alignment horizontal="center" vertical="center"/>
      <protection locked="0"/>
    </xf>
    <xf numFmtId="2" fontId="20" fillId="31" borderId="10" xfId="0" applyNumberFormat="1" applyFont="1" applyFill="1" applyBorder="1" applyAlignment="1" applyProtection="1">
      <alignment horizontal="center" vertical="center" wrapText="1"/>
      <protection locked="0"/>
    </xf>
    <xf numFmtId="37" fontId="20" fillId="34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34" borderId="10" xfId="0" applyNumberFormat="1" applyFont="1" applyFill="1" applyBorder="1" applyAlignment="1" applyProtection="1">
      <alignment horizontal="right" vertical="center" wrapText="1"/>
      <protection locked="0"/>
    </xf>
    <xf numFmtId="49" fontId="20" fillId="38" borderId="13" xfId="0" applyNumberFormat="1" applyFont="1" applyFill="1" applyBorder="1" applyAlignment="1">
      <alignment horizontal="left" vertical="center" wrapText="1"/>
    </xf>
    <xf numFmtId="49" fontId="20" fillId="33" borderId="13" xfId="0" applyNumberFormat="1" applyFont="1" applyFill="1" applyBorder="1" applyAlignment="1">
      <alignment horizontal="left" vertical="center" wrapText="1"/>
    </xf>
    <xf numFmtId="167" fontId="20" fillId="35" borderId="10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0" xfId="43"/>
    <xf numFmtId="0" fontId="43" fillId="0" borderId="0" xfId="44"/>
    <xf numFmtId="0" fontId="44" fillId="0" borderId="0" xfId="0" applyFont="1"/>
    <xf numFmtId="0" fontId="45" fillId="0" borderId="0" xfId="43" applyFont="1"/>
    <xf numFmtId="166" fontId="46" fillId="34" borderId="31" xfId="43" applyNumberFormat="1" applyFont="1" applyFill="1" applyBorder="1"/>
    <xf numFmtId="0" fontId="46" fillId="34" borderId="31" xfId="43" applyFont="1" applyFill="1" applyBorder="1"/>
    <xf numFmtId="0" fontId="46" fillId="34" borderId="31" xfId="43" applyFont="1" applyFill="1" applyBorder="1" applyAlignment="1">
      <alignment horizontal="center"/>
    </xf>
    <xf numFmtId="166" fontId="46" fillId="34" borderId="31" xfId="43" applyNumberFormat="1" applyFont="1" applyFill="1" applyBorder="1" applyAlignment="1">
      <alignment horizontal="right" vertical="center" wrapText="1"/>
    </xf>
    <xf numFmtId="0" fontId="46" fillId="34" borderId="31" xfId="43" applyFont="1" applyFill="1" applyBorder="1" applyAlignment="1">
      <alignment horizontal="center" vertical="center" wrapText="1"/>
    </xf>
    <xf numFmtId="1" fontId="46" fillId="34" borderId="31" xfId="43" applyNumberFormat="1" applyFont="1" applyFill="1" applyBorder="1" applyAlignment="1">
      <alignment horizontal="right" vertical="center" wrapText="1"/>
    </xf>
    <xf numFmtId="0" fontId="46" fillId="34" borderId="32" xfId="43" applyFont="1" applyFill="1" applyBorder="1" applyAlignment="1">
      <alignment horizontal="center" vertical="center" wrapText="1"/>
    </xf>
    <xf numFmtId="166" fontId="45" fillId="25" borderId="31" xfId="43" applyNumberFormat="1" applyFont="1" applyFill="1" applyBorder="1" applyAlignment="1">
      <alignment horizontal="right" vertical="center" wrapText="1"/>
    </xf>
    <xf numFmtId="1" fontId="45" fillId="25" borderId="33" xfId="43" applyNumberFormat="1" applyFont="1" applyFill="1" applyBorder="1" applyAlignment="1">
      <alignment horizontal="center" vertical="center" wrapText="1"/>
    </xf>
    <xf numFmtId="0" fontId="47" fillId="0" borderId="31" xfId="43" applyFont="1" applyBorder="1" applyAlignment="1">
      <alignment vertical="center" wrapText="1"/>
    </xf>
    <xf numFmtId="0" fontId="48" fillId="0" borderId="31" xfId="43" applyFont="1" applyBorder="1" applyAlignment="1">
      <alignment vertical="center" wrapText="1"/>
    </xf>
    <xf numFmtId="0" fontId="47" fillId="0" borderId="31" xfId="43" applyFont="1" applyBorder="1" applyAlignment="1">
      <alignment horizontal="center" vertical="center" wrapText="1"/>
    </xf>
    <xf numFmtId="0" fontId="45" fillId="0" borderId="31" xfId="43" applyFont="1" applyBorder="1" applyAlignment="1">
      <alignment horizontal="center" vertical="center" wrapText="1"/>
    </xf>
    <xf numFmtId="166" fontId="46" fillId="34" borderId="31" xfId="43" applyNumberFormat="1" applyFont="1" applyFill="1" applyBorder="1" applyAlignment="1">
      <alignment horizontal="center" wrapText="1"/>
    </xf>
    <xf numFmtId="166" fontId="46" fillId="34" borderId="33" xfId="43" applyNumberFormat="1" applyFont="1" applyFill="1" applyBorder="1" applyAlignment="1">
      <alignment horizontal="center" wrapText="1"/>
    </xf>
    <xf numFmtId="166" fontId="46" fillId="34" borderId="31" xfId="43" applyNumberFormat="1" applyFont="1" applyFill="1" applyBorder="1" applyAlignment="1">
      <alignment horizontal="center" vertical="center" wrapText="1"/>
    </xf>
    <xf numFmtId="166" fontId="46" fillId="34" borderId="33" xfId="43" applyNumberFormat="1" applyFont="1" applyFill="1" applyBorder="1" applyAlignment="1">
      <alignment horizontal="center" vertical="center" wrapText="1"/>
    </xf>
    <xf numFmtId="166" fontId="45" fillId="0" borderId="31" xfId="43" applyNumberFormat="1" applyFont="1" applyBorder="1"/>
    <xf numFmtId="0" fontId="46" fillId="34" borderId="31" xfId="43" applyFont="1" applyFill="1" applyBorder="1" applyAlignment="1">
      <alignment horizontal="center" vertical="center"/>
    </xf>
    <xf numFmtId="0" fontId="20" fillId="37" borderId="11" xfId="0" applyFont="1" applyFill="1" applyBorder="1" applyAlignment="1">
      <alignment horizontal="left" vertical="center" wrapText="1"/>
    </xf>
    <xf numFmtId="39" fontId="20" fillId="34" borderId="13" xfId="0" applyNumberFormat="1" applyFont="1" applyFill="1" applyBorder="1" applyAlignment="1" applyProtection="1">
      <alignment horizontal="left" vertical="center" wrapText="1"/>
      <protection locked="0"/>
    </xf>
    <xf numFmtId="39" fontId="20" fillId="34" borderId="12" xfId="0" applyNumberFormat="1" applyFont="1" applyFill="1" applyBorder="1" applyAlignment="1" applyProtection="1">
      <alignment horizontal="left" vertical="center" wrapText="1"/>
      <protection locked="0"/>
    </xf>
    <xf numFmtId="0" fontId="27" fillId="27" borderId="13" xfId="0" applyFont="1" applyFill="1" applyBorder="1" applyAlignment="1">
      <alignment horizontal="left" vertical="center" wrapText="1"/>
    </xf>
    <xf numFmtId="0" fontId="27" fillId="27" borderId="14" xfId="0" applyFont="1" applyFill="1" applyBorder="1" applyAlignment="1">
      <alignment horizontal="left" vertical="center" wrapText="1"/>
    </xf>
    <xf numFmtId="0" fontId="27" fillId="27" borderId="12" xfId="0" applyFont="1" applyFill="1" applyBorder="1" applyAlignment="1">
      <alignment horizontal="left" vertical="center" wrapText="1"/>
    </xf>
    <xf numFmtId="0" fontId="27" fillId="27" borderId="10" xfId="0" applyFont="1" applyFill="1" applyBorder="1" applyAlignment="1">
      <alignment horizontal="left" vertical="center"/>
    </xf>
    <xf numFmtId="0" fontId="20" fillId="31" borderId="13" xfId="0" applyFont="1" applyFill="1" applyBorder="1" applyAlignment="1">
      <alignment horizontal="left" vertical="center" wrapText="1"/>
    </xf>
    <xf numFmtId="0" fontId="20" fillId="31" borderId="14" xfId="0" applyFont="1" applyFill="1" applyBorder="1" applyAlignment="1">
      <alignment horizontal="left" vertical="center" wrapText="1"/>
    </xf>
    <xf numFmtId="0" fontId="20" fillId="31" borderId="12" xfId="0" applyFont="1" applyFill="1" applyBorder="1" applyAlignment="1">
      <alignment horizontal="left" vertical="center" wrapText="1"/>
    </xf>
    <xf numFmtId="39" fontId="20" fillId="37" borderId="10" xfId="0" applyNumberFormat="1" applyFont="1" applyFill="1" applyBorder="1" applyAlignment="1">
      <alignment horizontal="left" vertical="center" wrapText="1"/>
    </xf>
    <xf numFmtId="0" fontId="27" fillId="27" borderId="15" xfId="0" applyFont="1" applyFill="1" applyBorder="1" applyAlignment="1">
      <alignment horizontal="left"/>
    </xf>
    <xf numFmtId="0" fontId="20" fillId="33" borderId="10" xfId="0" applyFont="1" applyFill="1" applyBorder="1" applyAlignment="1">
      <alignment horizontal="left"/>
    </xf>
    <xf numFmtId="0" fontId="20" fillId="25" borderId="0" xfId="0" applyFont="1" applyFill="1" applyAlignment="1">
      <alignment horizontal="justify" vertical="center" wrapText="1"/>
    </xf>
    <xf numFmtId="0" fontId="20" fillId="37" borderId="13" xfId="0" applyFont="1" applyFill="1" applyBorder="1" applyAlignment="1">
      <alignment horizontal="left" vertical="center" wrapText="1"/>
    </xf>
    <xf numFmtId="0" fontId="20" fillId="37" borderId="14" xfId="0" applyFont="1" applyFill="1" applyBorder="1" applyAlignment="1">
      <alignment horizontal="left" vertical="center" wrapText="1"/>
    </xf>
    <xf numFmtId="0" fontId="20" fillId="37" borderId="12" xfId="0" applyFont="1" applyFill="1" applyBorder="1" applyAlignment="1">
      <alignment horizontal="left" vertical="center" wrapText="1"/>
    </xf>
    <xf numFmtId="39" fontId="20" fillId="34" borderId="10" xfId="0" applyNumberFormat="1" applyFont="1" applyFill="1" applyBorder="1" applyAlignment="1" applyProtection="1">
      <alignment horizontal="left" vertical="center" wrapText="1"/>
      <protection locked="0"/>
    </xf>
    <xf numFmtId="0" fontId="33" fillId="25" borderId="0" xfId="0" applyFont="1" applyFill="1" applyAlignment="1">
      <alignment horizontal="left" wrapText="1"/>
    </xf>
    <xf numFmtId="4" fontId="20" fillId="35" borderId="13" xfId="0" applyNumberFormat="1" applyFont="1" applyFill="1" applyBorder="1" applyAlignment="1" applyProtection="1">
      <alignment horizontal="left" vertical="center" wrapText="1"/>
      <protection locked="0"/>
    </xf>
    <xf numFmtId="4" fontId="20" fillId="35" borderId="14" xfId="0" applyNumberFormat="1" applyFont="1" applyFill="1" applyBorder="1" applyAlignment="1" applyProtection="1">
      <alignment horizontal="left" vertical="center" wrapText="1"/>
      <protection locked="0"/>
    </xf>
    <xf numFmtId="4" fontId="20" fillId="35" borderId="12" xfId="0" applyNumberFormat="1" applyFont="1" applyFill="1" applyBorder="1" applyAlignment="1" applyProtection="1">
      <alignment horizontal="left" vertical="center" wrapText="1"/>
      <protection locked="0"/>
    </xf>
    <xf numFmtId="0" fontId="27" fillId="27" borderId="13" xfId="0" applyFont="1" applyFill="1" applyBorder="1" applyAlignment="1">
      <alignment horizontal="left" vertical="center"/>
    </xf>
    <xf numFmtId="0" fontId="27" fillId="27" borderId="14" xfId="0" applyFont="1" applyFill="1" applyBorder="1" applyAlignment="1">
      <alignment horizontal="left" vertical="center"/>
    </xf>
    <xf numFmtId="0" fontId="27" fillId="27" borderId="12" xfId="0" applyFont="1" applyFill="1" applyBorder="1" applyAlignment="1">
      <alignment horizontal="left" vertical="center"/>
    </xf>
    <xf numFmtId="0" fontId="27" fillId="29" borderId="11" xfId="0" applyFont="1" applyFill="1" applyBorder="1" applyAlignment="1">
      <alignment horizontal="left" vertical="center" wrapText="1"/>
    </xf>
    <xf numFmtId="0" fontId="20" fillId="31" borderId="11" xfId="0" applyFont="1" applyFill="1" applyBorder="1" applyAlignment="1">
      <alignment horizontal="left" vertical="center" wrapText="1"/>
    </xf>
    <xf numFmtId="0" fontId="21" fillId="32" borderId="13" xfId="0" applyFont="1" applyFill="1" applyBorder="1" applyAlignment="1" applyProtection="1">
      <alignment horizontal="left"/>
      <protection locked="0"/>
    </xf>
    <xf numFmtId="0" fontId="21" fillId="32" borderId="14" xfId="0" applyFont="1" applyFill="1" applyBorder="1" applyAlignment="1" applyProtection="1">
      <alignment horizontal="left"/>
      <protection locked="0"/>
    </xf>
    <xf numFmtId="0" fontId="21" fillId="32" borderId="12" xfId="0" applyFont="1" applyFill="1" applyBorder="1" applyAlignment="1" applyProtection="1">
      <alignment horizontal="left"/>
      <protection locked="0"/>
    </xf>
    <xf numFmtId="0" fontId="29" fillId="25" borderId="0" xfId="0" applyFont="1" applyFill="1" applyAlignment="1">
      <alignment horizontal="center"/>
    </xf>
    <xf numFmtId="0" fontId="20" fillId="37" borderId="10" xfId="0" applyFont="1" applyFill="1" applyBorder="1" applyAlignment="1">
      <alignment horizontal="left"/>
    </xf>
    <xf numFmtId="0" fontId="20" fillId="37" borderId="10" xfId="0" applyFont="1" applyFill="1" applyBorder="1" applyAlignment="1">
      <alignment horizontal="center"/>
    </xf>
    <xf numFmtId="0" fontId="27" fillId="27" borderId="13" xfId="0" applyFont="1" applyFill="1" applyBorder="1" applyAlignment="1">
      <alignment horizontal="center" vertical="center"/>
    </xf>
    <xf numFmtId="0" fontId="27" fillId="27" borderId="12" xfId="0" applyFont="1" applyFill="1" applyBorder="1" applyAlignment="1">
      <alignment horizontal="center" vertical="center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8" borderId="13" xfId="0" applyFont="1" applyFill="1" applyBorder="1" applyAlignment="1">
      <alignment horizontal="center" vertical="center" wrapText="1"/>
    </xf>
    <xf numFmtId="0" fontId="20" fillId="38" borderId="12" xfId="0" applyFont="1" applyFill="1" applyBorder="1" applyAlignment="1">
      <alignment horizontal="center" vertical="center" wrapText="1"/>
    </xf>
    <xf numFmtId="0" fontId="20" fillId="38" borderId="10" xfId="0" applyFont="1" applyFill="1" applyBorder="1" applyAlignment="1">
      <alignment horizontal="left"/>
    </xf>
    <xf numFmtId="0" fontId="20" fillId="32" borderId="10" xfId="0" applyFont="1" applyFill="1" applyBorder="1" applyAlignment="1" applyProtection="1">
      <alignment horizontal="center"/>
      <protection locked="0"/>
    </xf>
    <xf numFmtId="49" fontId="20" fillId="32" borderId="13" xfId="0" applyNumberFormat="1" applyFont="1" applyFill="1" applyBorder="1" applyAlignment="1" applyProtection="1">
      <alignment horizontal="center"/>
      <protection locked="0"/>
    </xf>
    <xf numFmtId="49" fontId="20" fillId="32" borderId="12" xfId="0" applyNumberFormat="1" applyFont="1" applyFill="1" applyBorder="1" applyAlignment="1" applyProtection="1">
      <alignment horizontal="center"/>
      <protection locked="0"/>
    </xf>
    <xf numFmtId="0" fontId="20" fillId="32" borderId="10" xfId="0" applyFont="1" applyFill="1" applyBorder="1" applyAlignment="1" applyProtection="1">
      <alignment horizontal="right"/>
      <protection locked="0"/>
    </xf>
    <xf numFmtId="0" fontId="20" fillId="32" borderId="10" xfId="0" applyFont="1" applyFill="1" applyBorder="1" applyAlignment="1" applyProtection="1">
      <alignment horizontal="left" vertical="center"/>
      <protection locked="0"/>
    </xf>
    <xf numFmtId="0" fontId="20" fillId="33" borderId="13" xfId="0" applyFont="1" applyFill="1" applyBorder="1" applyAlignment="1">
      <alignment horizontal="left" vertical="center" wrapText="1"/>
    </xf>
    <xf numFmtId="0" fontId="20" fillId="33" borderId="14" xfId="0" applyFont="1" applyFill="1" applyBorder="1" applyAlignment="1">
      <alignment horizontal="left" vertical="center" wrapText="1"/>
    </xf>
    <xf numFmtId="0" fontId="20" fillId="33" borderId="12" xfId="0" applyFont="1" applyFill="1" applyBorder="1" applyAlignment="1">
      <alignment horizontal="left" vertical="center" wrapText="1"/>
    </xf>
    <xf numFmtId="0" fontId="27" fillId="27" borderId="14" xfId="0" applyFont="1" applyFill="1" applyBorder="1" applyAlignment="1">
      <alignment horizontal="left"/>
    </xf>
    <xf numFmtId="0" fontId="27" fillId="27" borderId="12" xfId="0" applyFont="1" applyFill="1" applyBorder="1" applyAlignment="1">
      <alignment horizontal="left"/>
    </xf>
    <xf numFmtId="0" fontId="20" fillId="31" borderId="10" xfId="0" applyFont="1" applyFill="1" applyBorder="1" applyAlignment="1">
      <alignment horizontal="center"/>
    </xf>
    <xf numFmtId="0" fontId="20" fillId="31" borderId="10" xfId="0" applyFont="1" applyFill="1" applyBorder="1" applyAlignment="1">
      <alignment horizontal="left"/>
    </xf>
    <xf numFmtId="0" fontId="27" fillId="29" borderId="10" xfId="0" applyFont="1" applyFill="1" applyBorder="1" applyAlignment="1">
      <alignment horizontal="left" vertical="center" wrapText="1"/>
    </xf>
    <xf numFmtId="0" fontId="27" fillId="29" borderId="13" xfId="0" applyFont="1" applyFill="1" applyBorder="1" applyAlignment="1">
      <alignment horizontal="left" vertical="center" wrapText="1"/>
    </xf>
    <xf numFmtId="0" fontId="27" fillId="29" borderId="12" xfId="0" applyFont="1" applyFill="1" applyBorder="1" applyAlignment="1">
      <alignment horizontal="left" vertical="center" wrapText="1"/>
    </xf>
    <xf numFmtId="0" fontId="20" fillId="37" borderId="13" xfId="0" applyFont="1" applyFill="1" applyBorder="1" applyAlignment="1">
      <alignment horizontal="left"/>
    </xf>
    <xf numFmtId="0" fontId="20" fillId="37" borderId="14" xfId="0" applyFont="1" applyFill="1" applyBorder="1" applyAlignment="1">
      <alignment horizontal="left"/>
    </xf>
    <xf numFmtId="0" fontId="20" fillId="37" borderId="12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 vertical="center"/>
    </xf>
    <xf numFmtId="0" fontId="20" fillId="31" borderId="14" xfId="0" applyFont="1" applyFill="1" applyBorder="1" applyAlignment="1">
      <alignment horizontal="left" vertical="center"/>
    </xf>
    <xf numFmtId="0" fontId="20" fillId="31" borderId="12" xfId="0" applyFont="1" applyFill="1" applyBorder="1" applyAlignment="1">
      <alignment horizontal="left" vertical="center"/>
    </xf>
    <xf numFmtId="0" fontId="33" fillId="25" borderId="30" xfId="0" applyFont="1" applyFill="1" applyBorder="1" applyAlignment="1">
      <alignment horizontal="left" vertical="center" wrapText="1"/>
    </xf>
    <xf numFmtId="0" fontId="20" fillId="31" borderId="10" xfId="0" applyFont="1" applyFill="1" applyBorder="1" applyAlignment="1">
      <alignment horizontal="left" vertical="center" wrapText="1"/>
    </xf>
    <xf numFmtId="0" fontId="20" fillId="37" borderId="10" xfId="0" applyFont="1" applyFill="1" applyBorder="1" applyAlignment="1">
      <alignment horizontal="left" vertical="center" wrapText="1"/>
    </xf>
    <xf numFmtId="0" fontId="20" fillId="31" borderId="10" xfId="0" applyFont="1" applyFill="1" applyBorder="1" applyAlignment="1">
      <alignment horizontal="justify" vertical="center"/>
    </xf>
    <xf numFmtId="0" fontId="27" fillId="27" borderId="10" xfId="0" applyFont="1" applyFill="1" applyBorder="1" applyAlignment="1">
      <alignment horizontal="left" vertical="center" wrapText="1"/>
    </xf>
    <xf numFmtId="0" fontId="27" fillId="27" borderId="10" xfId="0" applyFont="1" applyFill="1" applyBorder="1" applyAlignment="1">
      <alignment horizontal="justify" vertical="center" wrapText="1"/>
    </xf>
    <xf numFmtId="0" fontId="20" fillId="37" borderId="10" xfId="0" applyFont="1" applyFill="1" applyBorder="1" applyAlignment="1">
      <alignment horizontal="justify" vertical="center"/>
    </xf>
    <xf numFmtId="0" fontId="20" fillId="37" borderId="13" xfId="0" applyFont="1" applyFill="1" applyBorder="1" applyAlignment="1">
      <alignment horizontal="left" vertical="center"/>
    </xf>
    <xf numFmtId="0" fontId="20" fillId="37" borderId="12" xfId="0" applyFont="1" applyFill="1" applyBorder="1" applyAlignment="1">
      <alignment horizontal="left" vertical="center"/>
    </xf>
    <xf numFmtId="39" fontId="20" fillId="31" borderId="13" xfId="0" applyNumberFormat="1" applyFont="1" applyFill="1" applyBorder="1" applyAlignment="1">
      <alignment horizontal="left" vertical="center" wrapText="1"/>
    </xf>
    <xf numFmtId="39" fontId="20" fillId="31" borderId="14" xfId="0" applyNumberFormat="1" applyFont="1" applyFill="1" applyBorder="1" applyAlignment="1">
      <alignment horizontal="left" vertical="center" wrapText="1"/>
    </xf>
    <xf numFmtId="39" fontId="20" fillId="31" borderId="12" xfId="0" applyNumberFormat="1" applyFont="1" applyFill="1" applyBorder="1" applyAlignment="1">
      <alignment horizontal="left" vertical="center" wrapText="1"/>
    </xf>
    <xf numFmtId="39" fontId="20" fillId="37" borderId="13" xfId="0" applyNumberFormat="1" applyFont="1" applyFill="1" applyBorder="1" applyAlignment="1">
      <alignment horizontal="left" vertical="center" wrapText="1"/>
    </xf>
    <xf numFmtId="39" fontId="20" fillId="37" borderId="14" xfId="0" applyNumberFormat="1" applyFont="1" applyFill="1" applyBorder="1" applyAlignment="1">
      <alignment horizontal="left" vertical="center" wrapText="1"/>
    </xf>
    <xf numFmtId="39" fontId="20" fillId="37" borderId="12" xfId="0" applyNumberFormat="1" applyFont="1" applyFill="1" applyBorder="1" applyAlignment="1">
      <alignment horizontal="left" vertical="center" wrapText="1"/>
    </xf>
    <xf numFmtId="0" fontId="33" fillId="25" borderId="14" xfId="0" applyFont="1" applyFill="1" applyBorder="1" applyAlignment="1">
      <alignment horizontal="justify" vertical="center" wrapText="1"/>
    </xf>
    <xf numFmtId="0" fontId="27" fillId="27" borderId="13" xfId="0" applyFont="1" applyFill="1" applyBorder="1" applyAlignment="1">
      <alignment horizontal="justify" vertical="center" wrapText="1"/>
    </xf>
    <xf numFmtId="0" fontId="27" fillId="27" borderId="12" xfId="0" applyFont="1" applyFill="1" applyBorder="1" applyAlignment="1">
      <alignment horizontal="justify" vertical="center" wrapText="1"/>
    </xf>
    <xf numFmtId="0" fontId="20" fillId="33" borderId="10" xfId="0" applyFont="1" applyFill="1" applyBorder="1" applyAlignment="1">
      <alignment horizontal="left" vertical="center"/>
    </xf>
    <xf numFmtId="0" fontId="20" fillId="38" borderId="10" xfId="0" applyFont="1" applyFill="1" applyBorder="1" applyAlignment="1">
      <alignment horizontal="left" vertical="center"/>
    </xf>
    <xf numFmtId="0" fontId="21" fillId="38" borderId="13" xfId="0" applyFont="1" applyFill="1" applyBorder="1" applyAlignment="1">
      <alignment horizontal="left"/>
    </xf>
    <xf numFmtId="0" fontId="21" fillId="38" borderId="14" xfId="0" applyFont="1" applyFill="1" applyBorder="1" applyAlignment="1">
      <alignment horizontal="left"/>
    </xf>
    <xf numFmtId="0" fontId="21" fillId="38" borderId="12" xfId="0" applyFont="1" applyFill="1" applyBorder="1" applyAlignment="1">
      <alignment horizontal="left"/>
    </xf>
    <xf numFmtId="0" fontId="21" fillId="33" borderId="13" xfId="0" applyFont="1" applyFill="1" applyBorder="1" applyAlignment="1">
      <alignment horizontal="left"/>
    </xf>
    <xf numFmtId="0" fontId="21" fillId="33" borderId="14" xfId="0" applyFont="1" applyFill="1" applyBorder="1" applyAlignment="1">
      <alignment horizontal="left"/>
    </xf>
    <xf numFmtId="0" fontId="21" fillId="33" borderId="12" xfId="0" applyFont="1" applyFill="1" applyBorder="1" applyAlignment="1">
      <alignment horizontal="left"/>
    </xf>
    <xf numFmtId="0" fontId="20" fillId="38" borderId="10" xfId="0" applyFont="1" applyFill="1" applyBorder="1" applyAlignment="1">
      <alignment horizontal="center"/>
    </xf>
    <xf numFmtId="0" fontId="20" fillId="33" borderId="10" xfId="0" applyFont="1" applyFill="1" applyBorder="1" applyAlignment="1">
      <alignment horizontal="right"/>
    </xf>
    <xf numFmtId="0" fontId="35" fillId="0" borderId="0" xfId="0" applyFont="1" applyAlignment="1">
      <alignment horizontal="center"/>
    </xf>
    <xf numFmtId="0" fontId="36" fillId="25" borderId="16" xfId="0" applyFont="1" applyFill="1" applyBorder="1" applyAlignment="1">
      <alignment horizontal="center" vertical="center"/>
    </xf>
    <xf numFmtId="0" fontId="27" fillId="29" borderId="14" xfId="0" applyFont="1" applyFill="1" applyBorder="1" applyAlignment="1">
      <alignment horizontal="left" vertical="center" wrapText="1"/>
    </xf>
    <xf numFmtId="4" fontId="20" fillId="31" borderId="11" xfId="0" applyNumberFormat="1" applyFont="1" applyFill="1" applyBorder="1" applyAlignment="1">
      <alignment horizontal="left" vertical="center" wrapText="1"/>
    </xf>
    <xf numFmtId="4" fontId="20" fillId="31" borderId="10" xfId="0" applyNumberFormat="1" applyFont="1" applyFill="1" applyBorder="1" applyAlignment="1">
      <alignment horizontal="left" vertical="center" wrapText="1"/>
    </xf>
    <xf numFmtId="0" fontId="27" fillId="36" borderId="11" xfId="0" applyFont="1" applyFill="1" applyBorder="1" applyAlignment="1">
      <alignment horizontal="left" vertical="center" wrapText="1"/>
    </xf>
    <xf numFmtId="0" fontId="26" fillId="31" borderId="10" xfId="0" applyFont="1" applyFill="1" applyBorder="1" applyAlignment="1">
      <alignment horizontal="left" vertical="center" wrapText="1" indent="1"/>
    </xf>
    <xf numFmtId="0" fontId="26" fillId="37" borderId="10" xfId="0" applyFont="1" applyFill="1" applyBorder="1" applyAlignment="1">
      <alignment horizontal="left" vertical="center" wrapText="1" indent="1"/>
    </xf>
    <xf numFmtId="0" fontId="27" fillId="36" borderId="10" xfId="0" applyFont="1" applyFill="1" applyBorder="1" applyAlignment="1">
      <alignment horizontal="left" vertical="center" wrapText="1"/>
    </xf>
    <xf numFmtId="0" fontId="33" fillId="25" borderId="0" xfId="0" applyFont="1" applyFill="1" applyAlignment="1">
      <alignment horizontal="justify" vertical="center" wrapText="1"/>
    </xf>
    <xf numFmtId="0" fontId="20" fillId="37" borderId="10" xfId="0" applyFont="1" applyFill="1" applyBorder="1" applyAlignment="1">
      <alignment horizontal="left" wrapText="1"/>
    </xf>
    <xf numFmtId="0" fontId="33" fillId="25" borderId="0" xfId="0" applyFont="1" applyFill="1" applyAlignment="1">
      <alignment horizontal="left" vertical="center" wrapText="1"/>
    </xf>
    <xf numFmtId="0" fontId="27" fillId="27" borderId="11" xfId="0" applyFont="1" applyFill="1" applyBorder="1" applyAlignment="1">
      <alignment horizontal="justify" vertical="center" wrapText="1"/>
    </xf>
    <xf numFmtId="0" fontId="27" fillId="27" borderId="17" xfId="0" applyFont="1" applyFill="1" applyBorder="1" applyAlignment="1">
      <alignment horizontal="left" vertical="center"/>
    </xf>
    <xf numFmtId="0" fontId="27" fillId="27" borderId="18" xfId="0" applyFont="1" applyFill="1" applyBorder="1" applyAlignment="1">
      <alignment horizontal="left" vertical="center"/>
    </xf>
    <xf numFmtId="0" fontId="27" fillId="27" borderId="19" xfId="0" applyFont="1" applyFill="1" applyBorder="1" applyAlignment="1">
      <alignment horizontal="left" vertical="center"/>
    </xf>
    <xf numFmtId="0" fontId="20" fillId="31" borderId="13" xfId="0" applyFont="1" applyFill="1" applyBorder="1" applyAlignment="1">
      <alignment horizontal="center"/>
    </xf>
    <xf numFmtId="0" fontId="20" fillId="31" borderId="14" xfId="0" applyFont="1" applyFill="1" applyBorder="1" applyAlignment="1">
      <alignment horizontal="center"/>
    </xf>
    <xf numFmtId="0" fontId="20" fillId="31" borderId="12" xfId="0" applyFont="1" applyFill="1" applyBorder="1" applyAlignment="1">
      <alignment horizontal="center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20" fillId="37" borderId="13" xfId="0" applyFont="1" applyFill="1" applyBorder="1" applyAlignment="1">
      <alignment horizontal="center"/>
    </xf>
    <xf numFmtId="0" fontId="20" fillId="37" borderId="14" xfId="0" applyFont="1" applyFill="1" applyBorder="1" applyAlignment="1">
      <alignment horizontal="center"/>
    </xf>
    <xf numFmtId="0" fontId="20" fillId="37" borderId="12" xfId="0" applyFont="1" applyFill="1" applyBorder="1" applyAlignment="1">
      <alignment horizontal="center"/>
    </xf>
    <xf numFmtId="0" fontId="27" fillId="27" borderId="11" xfId="0" applyFont="1" applyFill="1" applyBorder="1" applyAlignment="1">
      <alignment horizontal="left" vertical="center"/>
    </xf>
    <xf numFmtId="39" fontId="20" fillId="37" borderId="11" xfId="0" applyNumberFormat="1" applyFont="1" applyFill="1" applyBorder="1" applyAlignment="1">
      <alignment horizontal="left" vertical="center" wrapText="1"/>
    </xf>
    <xf numFmtId="0" fontId="27" fillId="28" borderId="13" xfId="0" applyFont="1" applyFill="1" applyBorder="1" applyAlignment="1">
      <alignment horizontal="center" vertical="center"/>
    </xf>
    <xf numFmtId="0" fontId="27" fillId="28" borderId="12" xfId="0" applyFont="1" applyFill="1" applyBorder="1" applyAlignment="1">
      <alignment horizontal="center" vertical="center"/>
    </xf>
    <xf numFmtId="0" fontId="38" fillId="30" borderId="13" xfId="0" applyFont="1" applyFill="1" applyBorder="1" applyAlignment="1">
      <alignment horizontal="left" vertical="center" wrapText="1"/>
    </xf>
    <xf numFmtId="0" fontId="38" fillId="30" borderId="12" xfId="0" applyFont="1" applyFill="1" applyBorder="1" applyAlignment="1">
      <alignment horizontal="left" vertical="center" wrapText="1"/>
    </xf>
    <xf numFmtId="0" fontId="20" fillId="31" borderId="13" xfId="0" applyFont="1" applyFill="1" applyBorder="1" applyAlignment="1">
      <alignment horizontal="justify" vertical="center" wrapText="1"/>
    </xf>
    <xf numFmtId="0" fontId="20" fillId="31" borderId="12" xfId="0" applyFont="1" applyFill="1" applyBorder="1" applyAlignment="1">
      <alignment horizontal="justify" vertical="center" wrapText="1"/>
    </xf>
    <xf numFmtId="0" fontId="20" fillId="30" borderId="13" xfId="0" applyFont="1" applyFill="1" applyBorder="1" applyAlignment="1">
      <alignment horizontal="left" vertical="center" wrapText="1"/>
    </xf>
    <xf numFmtId="0" fontId="20" fillId="30" borderId="12" xfId="0" applyFont="1" applyFill="1" applyBorder="1" applyAlignment="1">
      <alignment horizontal="left" vertical="center" wrapText="1"/>
    </xf>
    <xf numFmtId="0" fontId="20" fillId="37" borderId="13" xfId="0" applyFont="1" applyFill="1" applyBorder="1" applyAlignment="1">
      <alignment horizontal="justify" vertical="center" wrapText="1"/>
    </xf>
    <xf numFmtId="0" fontId="20" fillId="37" borderId="12" xfId="0" applyFont="1" applyFill="1" applyBorder="1" applyAlignment="1">
      <alignment horizontal="justify" vertical="center" wrapText="1"/>
    </xf>
    <xf numFmtId="0" fontId="34" fillId="25" borderId="16" xfId="0" applyFont="1" applyFill="1" applyBorder="1" applyAlignment="1">
      <alignment horizontal="center" vertical="center"/>
    </xf>
    <xf numFmtId="0" fontId="45" fillId="34" borderId="34" xfId="43" applyFont="1" applyFill="1" applyBorder="1" applyAlignment="1">
      <alignment horizontal="center" vertical="center" wrapText="1"/>
    </xf>
    <xf numFmtId="0" fontId="45" fillId="34" borderId="36" xfId="43" applyFont="1" applyFill="1" applyBorder="1" applyAlignment="1">
      <alignment horizontal="center" vertical="center" wrapText="1"/>
    </xf>
    <xf numFmtId="0" fontId="45" fillId="34" borderId="38" xfId="43" applyFont="1" applyFill="1" applyBorder="1" applyAlignment="1">
      <alignment horizontal="center" vertical="center" wrapText="1"/>
    </xf>
    <xf numFmtId="0" fontId="45" fillId="34" borderId="35" xfId="43" applyFont="1" applyFill="1" applyBorder="1" applyAlignment="1">
      <alignment horizontal="center" vertical="center" wrapText="1"/>
    </xf>
    <xf numFmtId="0" fontId="46" fillId="34" borderId="31" xfId="43" applyFont="1" applyFill="1" applyBorder="1" applyAlignment="1">
      <alignment horizontal="center" vertical="center" wrapText="1"/>
    </xf>
    <xf numFmtId="0" fontId="46" fillId="34" borderId="34" xfId="43" applyFont="1" applyFill="1" applyBorder="1" applyAlignment="1">
      <alignment horizontal="center" vertical="center" wrapText="1"/>
    </xf>
    <xf numFmtId="166" fontId="46" fillId="34" borderId="37" xfId="43" applyNumberFormat="1" applyFont="1" applyFill="1" applyBorder="1" applyAlignment="1">
      <alignment horizontal="center" vertical="center" wrapText="1"/>
    </xf>
    <xf numFmtId="166" fontId="46" fillId="34" borderId="33" xfId="43" applyNumberFormat="1" applyFont="1" applyFill="1" applyBorder="1" applyAlignment="1">
      <alignment horizontal="center" vertical="center" wrapText="1"/>
    </xf>
    <xf numFmtId="0" fontId="49" fillId="39" borderId="39" xfId="43" applyFont="1" applyFill="1" applyBorder="1" applyAlignment="1">
      <alignment horizontal="left"/>
    </xf>
    <xf numFmtId="0" fontId="49" fillId="39" borderId="0" xfId="43" applyFont="1" applyFill="1" applyAlignment="1">
      <alignment horizontal="left"/>
    </xf>
    <xf numFmtId="0" fontId="46" fillId="0" borderId="0" xfId="43" applyFont="1" applyAlignment="1">
      <alignment horizontal="center"/>
    </xf>
    <xf numFmtId="0" fontId="45" fillId="34" borderId="31" xfId="43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 wrapText="1"/>
    </xf>
    <xf numFmtId="0" fontId="27" fillId="27" borderId="12" xfId="0" applyFont="1" applyFill="1" applyBorder="1" applyAlignment="1">
      <alignment horizontal="center" vertical="center" wrapText="1"/>
    </xf>
    <xf numFmtId="0" fontId="27" fillId="28" borderId="21" xfId="0" applyFont="1" applyFill="1" applyBorder="1" applyAlignment="1">
      <alignment horizontal="center" vertical="center"/>
    </xf>
    <xf numFmtId="0" fontId="27" fillId="28" borderId="20" xfId="0" applyFont="1" applyFill="1" applyBorder="1" applyAlignment="1">
      <alignment horizontal="center" vertical="center"/>
    </xf>
    <xf numFmtId="0" fontId="27" fillId="28" borderId="22" xfId="0" applyFont="1" applyFill="1" applyBorder="1" applyAlignment="1">
      <alignment horizontal="center" vertical="center"/>
    </xf>
    <xf numFmtId="0" fontId="27" fillId="28" borderId="21" xfId="0" applyFont="1" applyFill="1" applyBorder="1" applyAlignment="1">
      <alignment horizontal="center" vertical="center" wrapText="1"/>
    </xf>
    <xf numFmtId="0" fontId="27" fillId="28" borderId="23" xfId="0" applyFont="1" applyFill="1" applyBorder="1" applyAlignment="1">
      <alignment horizontal="center" vertical="center" wrapText="1"/>
    </xf>
    <xf numFmtId="0" fontId="27" fillId="28" borderId="24" xfId="0" applyFont="1" applyFill="1" applyBorder="1" applyAlignment="1">
      <alignment horizontal="center" vertical="center" wrapText="1"/>
    </xf>
    <xf numFmtId="0" fontId="27" fillId="28" borderId="25" xfId="0" applyFont="1" applyFill="1" applyBorder="1" applyAlignment="1">
      <alignment horizontal="center" vertical="center" wrapText="1"/>
    </xf>
    <xf numFmtId="0" fontId="27" fillId="28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7" fillId="28" borderId="28" xfId="0" applyFont="1" applyFill="1" applyBorder="1" applyAlignment="1">
      <alignment horizontal="center" vertical="center" wrapText="1"/>
    </xf>
    <xf numFmtId="0" fontId="27" fillId="28" borderId="29" xfId="0" applyFont="1" applyFill="1" applyBorder="1" applyAlignment="1">
      <alignment horizontal="center" vertical="center" wrapText="1"/>
    </xf>
    <xf numFmtId="0" fontId="27" fillId="28" borderId="15" xfId="0" applyFont="1" applyFill="1" applyBorder="1" applyAlignment="1">
      <alignment horizontal="center" vertical="center" wrapText="1"/>
    </xf>
  </cellXfs>
  <cellStyles count="45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iperlink" xfId="44" builtinId="8"/>
    <cellStyle name="Neutro" xfId="31" builtinId="28" customBuiltin="1"/>
    <cellStyle name="Normal" xfId="0" builtinId="0"/>
    <cellStyle name="Normal 2" xfId="43" xr:uid="{406CC62B-41CE-4AAE-A32C-6678AE854376}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5000000}"/>
    <cellStyle name="Título 1 1 1" xfId="38" xr:uid="{00000000-0005-0000-0000-000026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5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pgtmpt.sharepoint.com/sites/P09-CWB-DA/Documentos%20Compartilhados/General/COMPRAS%20E%20LICITA&#199;&#213;ES/LICITA&#199;&#213;ES/2026%20-%20Licita&#231;&#245;es/3%20TRAMITA&#199;&#195;O/PE%20900xx.2026%20-%203-91%20-%20Vigilancia%20Armada%20Londrina/Item%201%20-%20PCFP%20-%20Vigilancia%2044h.xlsx" TargetMode="External"/><Relationship Id="rId2" Type="http://schemas.microsoft.com/office/2019/04/relationships/externalLinkLongPath" Target="Item%201%20-%20PCFP%20-%20Vigilancia%2044h.xlsx?749F20AC" TargetMode="External"/><Relationship Id="rId1" Type="http://schemas.openxmlformats.org/officeDocument/2006/relationships/externalLinkPath" Target="file:///\\749F20AC\Item%201%20-%20PCFP%20-%20Vigilancia%2044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NSERÇÃO-DE-DADOS"/>
      <sheetName val="DADOS-ESTATISTICOS"/>
      <sheetName val="ENCARGOS-SOCIAIS-E-TRABALHISTAS"/>
      <sheetName val="DESATIVADA 12X36D"/>
      <sheetName val="DESATIVADA 12X36N"/>
      <sheetName val="POSTO 44H"/>
      <sheetName val="QUADRO-RESUMO"/>
      <sheetName val="UNIFORMES E EQUIP "/>
      <sheetName val="LIMITES-SEGE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ec.sp.gov.br/bec_servicos_ui/CadTerc/UI_sVolumeItemRelaciona.aspx?volume=1&amp;anexoID=895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5"/>
  <sheetViews>
    <sheetView topLeftCell="A38" zoomScaleNormal="100" workbookViewId="0">
      <selection activeCell="J55" sqref="J55"/>
    </sheetView>
  </sheetViews>
  <sheetFormatPr defaultColWidth="9.140625" defaultRowHeight="16.5"/>
  <cols>
    <col min="1" max="1" width="2.7109375" style="16" customWidth="1"/>
    <col min="2" max="2" width="8.85546875" style="16" customWidth="1"/>
    <col min="3" max="3" width="52.5703125" style="21" customWidth="1"/>
    <col min="4" max="4" width="10.5703125" style="21" customWidth="1"/>
    <col min="5" max="5" width="15.140625" style="21" customWidth="1"/>
    <col min="6" max="6" width="15.7109375" style="21" bestFit="1" customWidth="1"/>
    <col min="7" max="16384" width="9.140625" style="16"/>
  </cols>
  <sheetData>
    <row r="1" spans="2:6" ht="20.25">
      <c r="B1" s="193" t="s">
        <v>0</v>
      </c>
      <c r="C1" s="194"/>
      <c r="D1" s="194"/>
      <c r="E1" s="194"/>
      <c r="F1" s="195"/>
    </row>
    <row r="2" spans="2:6" ht="20.25">
      <c r="B2" s="193" t="s">
        <v>1</v>
      </c>
      <c r="C2" s="194"/>
      <c r="D2" s="195"/>
      <c r="E2" s="121" t="s">
        <v>2</v>
      </c>
      <c r="F2" s="88" t="s">
        <v>3</v>
      </c>
    </row>
    <row r="3" spans="2:6">
      <c r="B3" s="94"/>
      <c r="C3" s="94"/>
      <c r="D3" s="94"/>
      <c r="E3" s="94"/>
      <c r="F3" s="94"/>
    </row>
    <row r="4" spans="2:6" s="94" customFormat="1" ht="25.5">
      <c r="B4" s="196" t="s">
        <v>4</v>
      </c>
      <c r="C4" s="196"/>
      <c r="D4" s="196"/>
      <c r="E4" s="196"/>
      <c r="F4" s="196"/>
    </row>
    <row r="5" spans="2:6" s="94" customFormat="1" ht="15.95" customHeight="1">
      <c r="B5" s="177" t="s">
        <v>5</v>
      </c>
      <c r="C5" s="177"/>
      <c r="D5" s="177"/>
      <c r="E5" s="177"/>
      <c r="F5" s="177"/>
    </row>
    <row r="6" spans="2:6" s="94" customFormat="1" ht="15.95" customHeight="1">
      <c r="B6" s="205" t="s">
        <v>6</v>
      </c>
      <c r="C6" s="205"/>
      <c r="D6" s="206" t="s">
        <v>7</v>
      </c>
      <c r="E6" s="206"/>
      <c r="F6" s="206"/>
    </row>
    <row r="7" spans="2:6" s="94" customFormat="1" ht="15.75" customHeight="1">
      <c r="B7" s="178" t="s">
        <v>8</v>
      </c>
      <c r="C7" s="178"/>
      <c r="D7" s="209" t="s">
        <v>9</v>
      </c>
      <c r="E7" s="209"/>
      <c r="F7" s="26" t="s">
        <v>10</v>
      </c>
    </row>
    <row r="8" spans="2:6" s="94" customFormat="1" ht="15.75" customHeight="1">
      <c r="B8" s="205" t="s">
        <v>11</v>
      </c>
      <c r="C8" s="205"/>
      <c r="D8" s="207" t="s">
        <v>3</v>
      </c>
      <c r="E8" s="208"/>
      <c r="F8" s="26" t="s">
        <v>12</v>
      </c>
    </row>
    <row r="9" spans="2:6" s="94" customFormat="1" ht="9.75" customHeight="1">
      <c r="C9" s="14"/>
      <c r="D9" s="95"/>
      <c r="E9" s="95"/>
      <c r="F9" s="96"/>
    </row>
    <row r="10" spans="2:6" s="94" customFormat="1" ht="15.75" customHeight="1">
      <c r="B10" s="177" t="s">
        <v>13</v>
      </c>
      <c r="C10" s="177"/>
      <c r="D10" s="177"/>
      <c r="E10" s="177"/>
      <c r="F10" s="177"/>
    </row>
    <row r="11" spans="2:6" s="94" customFormat="1" ht="18" customHeight="1">
      <c r="B11" s="27" t="s">
        <v>14</v>
      </c>
      <c r="C11" s="205" t="s">
        <v>15</v>
      </c>
      <c r="D11" s="205"/>
      <c r="E11" s="205"/>
      <c r="F11" s="28" t="s">
        <v>3</v>
      </c>
    </row>
    <row r="12" spans="2:6" s="94" customFormat="1" ht="15.95" customHeight="1">
      <c r="B12" s="1" t="s">
        <v>16</v>
      </c>
      <c r="C12" s="69" t="s">
        <v>17</v>
      </c>
      <c r="D12" s="210" t="s">
        <v>18</v>
      </c>
      <c r="E12" s="210"/>
      <c r="F12" s="210"/>
    </row>
    <row r="13" spans="2:6" s="94" customFormat="1" ht="15.95" customHeight="1">
      <c r="B13" s="27" t="s">
        <v>19</v>
      </c>
      <c r="C13" s="205" t="s">
        <v>20</v>
      </c>
      <c r="D13" s="205"/>
      <c r="E13" s="205"/>
      <c r="F13" s="74" t="s">
        <v>21</v>
      </c>
    </row>
    <row r="14" spans="2:6" s="94" customFormat="1" ht="18.75" customHeight="1">
      <c r="B14" s="1" t="s">
        <v>22</v>
      </c>
      <c r="C14" s="211" t="s">
        <v>23</v>
      </c>
      <c r="D14" s="212"/>
      <c r="E14" s="213"/>
      <c r="F14" s="26" t="s">
        <v>24</v>
      </c>
    </row>
    <row r="15" spans="2:6" s="94" customFormat="1" ht="15.95" customHeight="1">
      <c r="B15" s="1" t="s">
        <v>25</v>
      </c>
      <c r="C15" s="205" t="s">
        <v>26</v>
      </c>
      <c r="D15" s="205"/>
      <c r="E15" s="205"/>
      <c r="F15" s="97">
        <v>12</v>
      </c>
    </row>
    <row r="16" spans="2:6" s="94" customFormat="1" ht="15.95" customHeight="1">
      <c r="C16" s="14"/>
      <c r="D16" s="95"/>
      <c r="E16" s="95"/>
      <c r="F16" s="96"/>
    </row>
    <row r="17" spans="2:6" s="94" customFormat="1">
      <c r="B17" s="177" t="s">
        <v>27</v>
      </c>
      <c r="C17" s="177"/>
      <c r="D17" s="177"/>
      <c r="E17" s="177"/>
      <c r="F17" s="177"/>
    </row>
    <row r="18" spans="2:6" s="98" customFormat="1" ht="33">
      <c r="B18" s="92" t="s">
        <v>28</v>
      </c>
      <c r="C18" s="92" t="s">
        <v>29</v>
      </c>
      <c r="D18" s="199" t="s">
        <v>30</v>
      </c>
      <c r="E18" s="200"/>
      <c r="F18" s="68" t="s">
        <v>31</v>
      </c>
    </row>
    <row r="19" spans="2:6" s="94" customFormat="1" ht="16.5" customHeight="1">
      <c r="B19" s="27">
        <v>1</v>
      </c>
      <c r="C19" s="140" t="s">
        <v>32</v>
      </c>
      <c r="D19" s="203" t="s">
        <v>33</v>
      </c>
      <c r="E19" s="204"/>
      <c r="F19" s="90"/>
    </row>
    <row r="20" spans="2:6" s="94" customFormat="1" ht="16.5" customHeight="1">
      <c r="B20" s="27">
        <v>2</v>
      </c>
      <c r="C20" s="141" t="s">
        <v>34</v>
      </c>
      <c r="D20" s="201" t="s">
        <v>33</v>
      </c>
      <c r="E20" s="202"/>
      <c r="F20" s="81"/>
    </row>
    <row r="21" spans="2:6" s="94" customFormat="1" ht="16.5" customHeight="1">
      <c r="B21" s="27">
        <v>3</v>
      </c>
      <c r="C21" s="140" t="s">
        <v>35</v>
      </c>
      <c r="D21" s="203" t="s">
        <v>33</v>
      </c>
      <c r="E21" s="204"/>
      <c r="F21" s="90">
        <v>1</v>
      </c>
    </row>
    <row r="22" spans="2:6" s="94" customFormat="1" ht="15.95" customHeight="1">
      <c r="B22" s="20"/>
      <c r="C22" s="20"/>
      <c r="D22" s="20"/>
      <c r="E22" s="20"/>
      <c r="F22" s="20"/>
    </row>
    <row r="23" spans="2:6" s="94" customFormat="1" ht="15" customHeight="1">
      <c r="B23" s="177" t="s">
        <v>36</v>
      </c>
      <c r="C23" s="177"/>
      <c r="D23" s="177"/>
      <c r="E23" s="177"/>
      <c r="F23" s="177"/>
    </row>
    <row r="24" spans="2:6" s="94" customFormat="1" ht="15" customHeight="1">
      <c r="B24" s="27">
        <v>1</v>
      </c>
      <c r="C24" s="197" t="s">
        <v>37</v>
      </c>
      <c r="D24" s="197"/>
      <c r="E24" s="198" t="s">
        <v>38</v>
      </c>
      <c r="F24" s="198"/>
    </row>
    <row r="25" spans="2:6" s="94" customFormat="1" ht="15" customHeight="1">
      <c r="B25" s="27">
        <v>2</v>
      </c>
      <c r="C25" s="29" t="s">
        <v>39</v>
      </c>
      <c r="D25" s="216" t="s">
        <v>40</v>
      </c>
      <c r="E25" s="216"/>
      <c r="F25" s="216"/>
    </row>
    <row r="26" spans="2:6" s="94" customFormat="1" ht="15.95" customHeight="1">
      <c r="B26" s="27">
        <v>3</v>
      </c>
      <c r="C26" s="58" t="s">
        <v>41</v>
      </c>
      <c r="D26" s="198" t="s">
        <v>42</v>
      </c>
      <c r="E26" s="198"/>
      <c r="F26" s="198"/>
    </row>
    <row r="27" spans="2:6" s="94" customFormat="1" ht="15.95" customHeight="1">
      <c r="B27" s="27">
        <v>4</v>
      </c>
      <c r="C27" s="217" t="s">
        <v>43</v>
      </c>
      <c r="D27" s="217"/>
      <c r="E27" s="217"/>
      <c r="F27" s="28">
        <v>46054</v>
      </c>
    </row>
    <row r="28" spans="2:6" s="94" customFormat="1" ht="15.95" customHeight="1">
      <c r="B28" s="27">
        <v>5</v>
      </c>
      <c r="C28" s="197" t="s">
        <v>44</v>
      </c>
      <c r="D28" s="197"/>
      <c r="E28" s="197"/>
      <c r="F28" s="70">
        <v>1621</v>
      </c>
    </row>
    <row r="29" spans="2:6" s="94" customFormat="1">
      <c r="B29" s="30"/>
      <c r="C29" s="31"/>
      <c r="D29" s="31"/>
      <c r="E29" s="31"/>
      <c r="F29" s="99"/>
    </row>
    <row r="30" spans="2:6" s="94" customFormat="1" ht="25.5">
      <c r="B30" s="100" t="s">
        <v>45</v>
      </c>
      <c r="C30" s="16"/>
      <c r="D30" s="16"/>
      <c r="E30" s="16"/>
      <c r="F30" s="16"/>
    </row>
    <row r="31" spans="2:6">
      <c r="B31" s="53" t="s">
        <v>46</v>
      </c>
      <c r="E31" s="17"/>
      <c r="F31" s="17"/>
    </row>
    <row r="32" spans="2:6">
      <c r="B32" s="1">
        <v>1</v>
      </c>
      <c r="C32" s="218" t="s">
        <v>47</v>
      </c>
      <c r="D32" s="218"/>
      <c r="E32" s="218"/>
      <c r="F32" s="4" t="s">
        <v>48</v>
      </c>
    </row>
    <row r="33" spans="1:6">
      <c r="B33" s="1" t="s">
        <v>14</v>
      </c>
      <c r="C33" s="176" t="s">
        <v>49</v>
      </c>
      <c r="D33" s="176"/>
      <c r="E33" s="176"/>
      <c r="F33" s="82">
        <v>2536</v>
      </c>
    </row>
    <row r="34" spans="1:6">
      <c r="B34" s="1" t="s">
        <v>16</v>
      </c>
      <c r="C34" s="173" t="s">
        <v>50</v>
      </c>
      <c r="D34" s="174"/>
      <c r="E34" s="175"/>
      <c r="F34" s="83">
        <v>30</v>
      </c>
    </row>
    <row r="35" spans="1:6">
      <c r="B35" s="1" t="s">
        <v>19</v>
      </c>
      <c r="C35" s="176" t="s">
        <v>51</v>
      </c>
      <c r="D35" s="176"/>
      <c r="E35" s="176"/>
      <c r="F35" s="83"/>
    </row>
    <row r="36" spans="1:6">
      <c r="B36" s="1" t="s">
        <v>22</v>
      </c>
      <c r="C36" s="183" t="s">
        <v>52</v>
      </c>
      <c r="D36" s="183"/>
      <c r="E36" s="183"/>
      <c r="F36" s="82"/>
    </row>
    <row r="37" spans="1:6">
      <c r="B37" s="1" t="s">
        <v>25</v>
      </c>
      <c r="C37" s="183" t="s">
        <v>53</v>
      </c>
      <c r="D37" s="183"/>
      <c r="E37" s="183"/>
      <c r="F37" s="82"/>
    </row>
    <row r="38" spans="1:6">
      <c r="B38" s="1" t="s">
        <v>54</v>
      </c>
      <c r="C38" s="183" t="s">
        <v>55</v>
      </c>
      <c r="D38" s="183"/>
      <c r="E38" s="183"/>
      <c r="F38" s="82"/>
    </row>
    <row r="39" spans="1:6" s="101" customFormat="1"/>
    <row r="40" spans="1:6" s="101" customFormat="1">
      <c r="A40" s="16"/>
      <c r="B40" s="53" t="s">
        <v>56</v>
      </c>
      <c r="C40" s="21"/>
      <c r="D40" s="21"/>
      <c r="E40" s="23"/>
      <c r="F40" s="23"/>
    </row>
    <row r="41" spans="1:6" s="101" customFormat="1" ht="7.5" customHeight="1"/>
    <row r="42" spans="1:6" s="101" customFormat="1">
      <c r="A42" s="16"/>
      <c r="B42" s="53" t="s">
        <v>57</v>
      </c>
      <c r="C42" s="94"/>
      <c r="D42" s="94"/>
      <c r="E42" s="94"/>
      <c r="F42" s="94"/>
    </row>
    <row r="43" spans="1:6" s="101" customFormat="1" ht="15" customHeight="1">
      <c r="A43" s="16"/>
      <c r="B43" s="1" t="s">
        <v>58</v>
      </c>
      <c r="C43" s="169" t="s">
        <v>59</v>
      </c>
      <c r="D43" s="170"/>
      <c r="E43" s="171"/>
      <c r="F43" s="4" t="s">
        <v>60</v>
      </c>
    </row>
    <row r="44" spans="1:6" s="101" customFormat="1">
      <c r="A44" s="16"/>
      <c r="B44" s="93" t="s">
        <v>19</v>
      </c>
      <c r="C44" s="221" t="s">
        <v>61</v>
      </c>
      <c r="D44" s="222"/>
      <c r="E44" s="223"/>
      <c r="F44" s="142">
        <v>2</v>
      </c>
    </row>
    <row r="45" spans="1:6" s="101" customFormat="1"/>
    <row r="46" spans="1:6" s="101" customFormat="1">
      <c r="A46" s="16"/>
      <c r="B46" s="53" t="s">
        <v>62</v>
      </c>
      <c r="C46" s="94"/>
      <c r="D46" s="94"/>
      <c r="E46" s="94"/>
      <c r="F46" s="94"/>
    </row>
    <row r="47" spans="1:6" s="101" customFormat="1" ht="33">
      <c r="A47" s="16"/>
      <c r="B47" s="1" t="s">
        <v>63</v>
      </c>
      <c r="C47" s="219" t="s">
        <v>64</v>
      </c>
      <c r="D47" s="220"/>
      <c r="E47" s="4" t="s">
        <v>65</v>
      </c>
      <c r="F47" s="4" t="s">
        <v>48</v>
      </c>
    </row>
    <row r="48" spans="1:6" s="101" customFormat="1">
      <c r="A48" s="16"/>
      <c r="B48" s="93" t="s">
        <v>14</v>
      </c>
      <c r="C48" s="197" t="s">
        <v>66</v>
      </c>
      <c r="D48" s="197"/>
      <c r="E48" s="97" t="s">
        <v>67</v>
      </c>
      <c r="F48" s="34">
        <f>2*6.25</f>
        <v>12.5</v>
      </c>
    </row>
    <row r="49" spans="1:6" s="101" customFormat="1">
      <c r="B49" s="93" t="s">
        <v>16</v>
      </c>
      <c r="C49" s="217" t="s">
        <v>68</v>
      </c>
      <c r="D49" s="217"/>
      <c r="E49" s="105" t="s">
        <v>67</v>
      </c>
      <c r="F49" s="34">
        <f>56*80%</f>
        <v>44.8</v>
      </c>
    </row>
    <row r="50" spans="1:6">
      <c r="B50" s="214" t="s">
        <v>69</v>
      </c>
      <c r="C50" s="214"/>
      <c r="D50" s="215"/>
      <c r="E50" s="138" t="s">
        <v>70</v>
      </c>
      <c r="F50" s="139">
        <v>20</v>
      </c>
    </row>
    <row r="51" spans="1:6">
      <c r="B51" s="93" t="s">
        <v>19</v>
      </c>
      <c r="C51" s="167" t="s">
        <v>71</v>
      </c>
      <c r="D51" s="168"/>
      <c r="E51" s="89"/>
      <c r="F51" s="82">
        <v>128.91999999999999</v>
      </c>
    </row>
    <row r="52" spans="1:6">
      <c r="B52" s="93" t="s">
        <v>22</v>
      </c>
      <c r="C52" s="167" t="s">
        <v>72</v>
      </c>
      <c r="D52" s="168"/>
      <c r="E52" s="89"/>
      <c r="F52" s="82">
        <f>(ALIMENTACAO_POR_DIA*DIAS_UTEIS_TRABALHADOS_NO_MES_44HORAS)/12</f>
        <v>78.400000000000006</v>
      </c>
    </row>
    <row r="53" spans="1:6">
      <c r="B53" s="93" t="s">
        <v>25</v>
      </c>
      <c r="C53" s="167" t="s">
        <v>304</v>
      </c>
      <c r="D53" s="168"/>
      <c r="E53" s="89"/>
      <c r="F53" s="82"/>
    </row>
    <row r="54" spans="1:6" s="101" customFormat="1"/>
    <row r="55" spans="1:6">
      <c r="B55" s="53" t="s">
        <v>73</v>
      </c>
      <c r="C55" s="15"/>
      <c r="D55" s="24"/>
      <c r="E55" s="22"/>
      <c r="F55" s="22"/>
    </row>
    <row r="56" spans="1:6">
      <c r="B56" s="1" t="s">
        <v>74</v>
      </c>
      <c r="C56" s="172" t="s">
        <v>75</v>
      </c>
      <c r="D56" s="172"/>
      <c r="E56" s="172"/>
      <c r="F56" s="4" t="s">
        <v>76</v>
      </c>
    </row>
    <row r="57" spans="1:6" ht="15" customHeight="1">
      <c r="B57" s="1" t="s">
        <v>14</v>
      </c>
      <c r="C57" s="176" t="s">
        <v>77</v>
      </c>
      <c r="D57" s="176"/>
      <c r="E57" s="176"/>
      <c r="F57" s="83">
        <v>50</v>
      </c>
    </row>
    <row r="58" spans="1:6" ht="15" customHeight="1">
      <c r="B58" s="1" t="s">
        <v>16</v>
      </c>
      <c r="C58" s="173" t="s">
        <v>303</v>
      </c>
      <c r="D58" s="174"/>
      <c r="E58" s="175"/>
      <c r="F58" s="83"/>
    </row>
    <row r="59" spans="1:6" s="101" customFormat="1"/>
    <row r="60" spans="1:6" s="94" customFormat="1">
      <c r="B60" s="53" t="s">
        <v>79</v>
      </c>
      <c r="C60" s="15"/>
      <c r="D60" s="24"/>
      <c r="E60" s="16"/>
      <c r="F60" s="16"/>
    </row>
    <row r="61" spans="1:6" s="94" customFormat="1" ht="15" customHeight="1">
      <c r="B61" s="53" t="s">
        <v>80</v>
      </c>
      <c r="C61" s="15"/>
      <c r="D61" s="24"/>
      <c r="E61" s="22"/>
      <c r="F61" s="22"/>
    </row>
    <row r="62" spans="1:6" s="94" customFormat="1">
      <c r="B62" s="1" t="s">
        <v>81</v>
      </c>
      <c r="C62" s="169" t="s">
        <v>82</v>
      </c>
      <c r="D62" s="170"/>
      <c r="E62" s="171"/>
      <c r="F62" s="4" t="s">
        <v>83</v>
      </c>
    </row>
    <row r="63" spans="1:6" ht="16.5" customHeight="1">
      <c r="A63" s="94"/>
      <c r="B63" s="2" t="s">
        <v>14</v>
      </c>
      <c r="C63" s="185" t="s">
        <v>84</v>
      </c>
      <c r="D63" s="186"/>
      <c r="E63" s="187"/>
      <c r="F63" s="84"/>
    </row>
    <row r="64" spans="1:6" s="101" customFormat="1"/>
    <row r="65" spans="1:6">
      <c r="B65" s="53" t="s">
        <v>85</v>
      </c>
      <c r="C65" s="15"/>
      <c r="D65" s="24"/>
      <c r="E65" s="22"/>
      <c r="F65" s="22"/>
    </row>
    <row r="66" spans="1:6">
      <c r="B66" s="1" t="s">
        <v>86</v>
      </c>
      <c r="C66" s="172" t="s">
        <v>87</v>
      </c>
      <c r="D66" s="172"/>
      <c r="E66" s="172"/>
      <c r="F66" s="4" t="s">
        <v>76</v>
      </c>
    </row>
    <row r="67" spans="1:6" ht="15" customHeight="1">
      <c r="B67" s="1" t="s">
        <v>14</v>
      </c>
      <c r="C67" s="173" t="s">
        <v>78</v>
      </c>
      <c r="D67" s="174"/>
      <c r="E67" s="175"/>
      <c r="F67" s="83"/>
    </row>
    <row r="68" spans="1:6" s="101" customFormat="1"/>
    <row r="69" spans="1:6">
      <c r="B69" s="53" t="s">
        <v>88</v>
      </c>
      <c r="C69" s="15"/>
      <c r="D69" s="15"/>
      <c r="E69" s="22"/>
      <c r="F69" s="22"/>
    </row>
    <row r="70" spans="1:6" ht="15.75" customHeight="1">
      <c r="B70" s="51">
        <v>5</v>
      </c>
      <c r="C70" s="191" t="s">
        <v>89</v>
      </c>
      <c r="D70" s="191"/>
      <c r="E70" s="191"/>
      <c r="F70" s="52" t="s">
        <v>90</v>
      </c>
    </row>
    <row r="71" spans="1:6">
      <c r="B71" s="46" t="s">
        <v>14</v>
      </c>
      <c r="C71" s="166" t="s">
        <v>91</v>
      </c>
      <c r="D71" s="166"/>
      <c r="E71" s="166"/>
      <c r="F71" s="85">
        <f>'UNIFORMES E EQUIP'!F17</f>
        <v>41.79</v>
      </c>
    </row>
    <row r="72" spans="1:6">
      <c r="B72" s="46" t="s">
        <v>16</v>
      </c>
      <c r="C72" s="192" t="s">
        <v>92</v>
      </c>
      <c r="D72" s="192"/>
      <c r="E72" s="192"/>
      <c r="F72" s="85">
        <f>'UNIFORMES E EQUIP'!H31</f>
        <v>67.22</v>
      </c>
    </row>
    <row r="73" spans="1:6" s="102" customFormat="1">
      <c r="A73" s="16"/>
      <c r="B73" s="46" t="s">
        <v>19</v>
      </c>
      <c r="C73" s="166" t="s">
        <v>93</v>
      </c>
      <c r="D73" s="166"/>
      <c r="E73" s="166"/>
      <c r="F73" s="85"/>
    </row>
    <row r="74" spans="1:6" s="102" customFormat="1">
      <c r="A74" s="16"/>
      <c r="B74" s="46" t="s">
        <v>22</v>
      </c>
      <c r="C74" s="183" t="s">
        <v>94</v>
      </c>
      <c r="D74" s="183"/>
      <c r="E74" s="183"/>
      <c r="F74" s="82"/>
    </row>
    <row r="75" spans="1:6" s="101" customFormat="1"/>
    <row r="76" spans="1:6" s="103" customFormat="1" ht="16.5" customHeight="1">
      <c r="A76" s="16"/>
      <c r="B76" s="184" t="s">
        <v>95</v>
      </c>
      <c r="C76" s="184"/>
      <c r="D76" s="184"/>
      <c r="E76" s="184"/>
      <c r="F76" s="184"/>
    </row>
    <row r="77" spans="1:6" s="104" customFormat="1" ht="16.5" customHeight="1">
      <c r="A77" s="16"/>
      <c r="B77" s="1">
        <v>6</v>
      </c>
      <c r="C77" s="188" t="s">
        <v>96</v>
      </c>
      <c r="D77" s="189"/>
      <c r="E77" s="190"/>
      <c r="F77" s="4" t="s">
        <v>83</v>
      </c>
    </row>
    <row r="78" spans="1:6" s="104" customFormat="1">
      <c r="A78" s="102"/>
      <c r="B78" s="1" t="s">
        <v>14</v>
      </c>
      <c r="C78" s="180" t="s">
        <v>97</v>
      </c>
      <c r="D78" s="181"/>
      <c r="E78" s="182"/>
      <c r="F78" s="89">
        <v>4.8499999999999996</v>
      </c>
    </row>
    <row r="79" spans="1:6" s="104" customFormat="1">
      <c r="A79" s="102"/>
      <c r="B79" s="2" t="s">
        <v>16</v>
      </c>
      <c r="C79" s="173" t="s">
        <v>98</v>
      </c>
      <c r="D79" s="174"/>
      <c r="E79" s="175"/>
      <c r="F79" s="89">
        <v>5.45</v>
      </c>
    </row>
    <row r="80" spans="1:6" s="104" customFormat="1">
      <c r="A80" s="103"/>
      <c r="B80" s="32" t="s">
        <v>99</v>
      </c>
      <c r="C80" s="180" t="s">
        <v>100</v>
      </c>
      <c r="D80" s="181"/>
      <c r="E80" s="182">
        <f>PERC_PIS</f>
        <v>0.65</v>
      </c>
      <c r="F80" s="89">
        <v>0.65</v>
      </c>
    </row>
    <row r="81" spans="2:6">
      <c r="B81" s="32" t="s">
        <v>101</v>
      </c>
      <c r="C81" s="173" t="s">
        <v>102</v>
      </c>
      <c r="D81" s="174"/>
      <c r="E81" s="175">
        <f>PERC_COFINS</f>
        <v>3</v>
      </c>
      <c r="F81" s="89">
        <v>3</v>
      </c>
    </row>
    <row r="82" spans="2:6">
      <c r="B82" s="32" t="s">
        <v>103</v>
      </c>
      <c r="C82" s="180" t="s">
        <v>104</v>
      </c>
      <c r="D82" s="181"/>
      <c r="E82" s="182">
        <f>PERC_ISS</f>
        <v>3</v>
      </c>
      <c r="F82" s="89">
        <v>3</v>
      </c>
    </row>
    <row r="83" spans="2:6" s="101" customFormat="1"/>
    <row r="84" spans="2:6" ht="20.25">
      <c r="B84" s="35" t="s">
        <v>105</v>
      </c>
      <c r="C84" s="36"/>
      <c r="D84" s="36"/>
      <c r="E84" s="36"/>
      <c r="F84" s="37"/>
    </row>
    <row r="85" spans="2:6" ht="33.75" customHeight="1">
      <c r="B85" s="179" t="s">
        <v>106</v>
      </c>
      <c r="C85" s="179"/>
      <c r="D85" s="179"/>
      <c r="E85" s="179"/>
      <c r="F85" s="179"/>
    </row>
  </sheetData>
  <mergeCells count="64">
    <mergeCell ref="B50:D50"/>
    <mergeCell ref="D25:F25"/>
    <mergeCell ref="C36:E36"/>
    <mergeCell ref="D26:F26"/>
    <mergeCell ref="C28:E28"/>
    <mergeCell ref="C27:E27"/>
    <mergeCell ref="C32:E32"/>
    <mergeCell ref="C33:E33"/>
    <mergeCell ref="C48:D48"/>
    <mergeCell ref="C47:D47"/>
    <mergeCell ref="C49:D49"/>
    <mergeCell ref="C34:E34"/>
    <mergeCell ref="C35:E35"/>
    <mergeCell ref="C44:E44"/>
    <mergeCell ref="C43:E43"/>
    <mergeCell ref="C37:E37"/>
    <mergeCell ref="B10:F10"/>
    <mergeCell ref="C11:E11"/>
    <mergeCell ref="D12:F12"/>
    <mergeCell ref="C14:E14"/>
    <mergeCell ref="B8:C8"/>
    <mergeCell ref="C13:E13"/>
    <mergeCell ref="B1:F1"/>
    <mergeCell ref="B2:D2"/>
    <mergeCell ref="B4:F4"/>
    <mergeCell ref="B5:F5"/>
    <mergeCell ref="C24:D24"/>
    <mergeCell ref="E24:F24"/>
    <mergeCell ref="D18:E18"/>
    <mergeCell ref="D20:E20"/>
    <mergeCell ref="D21:E21"/>
    <mergeCell ref="B23:F23"/>
    <mergeCell ref="D19:E19"/>
    <mergeCell ref="B6:C6"/>
    <mergeCell ref="D6:F6"/>
    <mergeCell ref="D8:E8"/>
    <mergeCell ref="C15:E15"/>
    <mergeCell ref="D7:E7"/>
    <mergeCell ref="B17:F17"/>
    <mergeCell ref="B7:C7"/>
    <mergeCell ref="B85:F85"/>
    <mergeCell ref="C80:E80"/>
    <mergeCell ref="C82:E82"/>
    <mergeCell ref="C79:E79"/>
    <mergeCell ref="C81:E81"/>
    <mergeCell ref="C78:E78"/>
    <mergeCell ref="C74:E74"/>
    <mergeCell ref="B76:F76"/>
    <mergeCell ref="C38:E38"/>
    <mergeCell ref="C63:E63"/>
    <mergeCell ref="C77:E77"/>
    <mergeCell ref="C70:E70"/>
    <mergeCell ref="C71:E71"/>
    <mergeCell ref="C72:E72"/>
    <mergeCell ref="C73:E73"/>
    <mergeCell ref="C53:D53"/>
    <mergeCell ref="C62:E62"/>
    <mergeCell ref="C51:D51"/>
    <mergeCell ref="C52:D52"/>
    <mergeCell ref="C66:E66"/>
    <mergeCell ref="C58:E58"/>
    <mergeCell ref="C56:E56"/>
    <mergeCell ref="C57:E57"/>
    <mergeCell ref="C67:E67"/>
  </mergeCells>
  <dataValidations count="13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82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81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80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, para serviços de vigilância, é de 5,45%, conforme estudos realizados pela Auditoria Interna do MPU." sqref="F79" xr:uid="{00000000-0002-0000-0000-000003000000}">
      <formula1>0</formula1>
      <formula2>5.45</formula2>
    </dataValidation>
    <dataValidation type="decimal" errorStyle="warning" allowBlank="1" showInputMessage="1" showErrorMessage="1" errorTitle="Erro na inserção de dados." error="O percentual recomendado de custos indiretos, para serviços de vigilância, é de 4,85%, conforme estudos realizados pela Auditoria Interna do MPU." sqref="F78" xr:uid="{00000000-0002-0000-0000-000004000000}">
      <formula1>0</formula1>
      <formula2>4.85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3" xr:uid="{00000000-0002-0000-0000-000005000000}">
      <formula1>F28</formula1>
    </dataValidation>
    <dataValidation type="whole" errorStyle="warning" operator="equal" allowBlank="1" showInputMessage="1" showErrorMessage="1" errorTitle="Atenção para a inclusão do item." error="Tem certeza que deseja incluir este item de custo e que o tempo de intervalo está de acordo com o previsto na CCT da categoria?" promptTitle="Intervalo Intrajornada" prompt="Segundo estudos da Audin-MPU, esse item não é usual nas planilhas do MPU. Verifique se realmente há necessidade de incluí-lo." sqref="F67" xr:uid="{00000000-0002-0000-0000-000006000000}">
      <formula1>0</formula1>
    </dataValidation>
    <dataValidation type="list" allowBlank="1" showInputMessage="1" showErrorMessage="1" sqref="F13" xr:uid="{00000000-0002-0000-0000-000007000000}">
      <formula1>"AC,AL,AP,AM,BA,CE,DF,ES,GO,MA,MG,MS,MT,PA,PB,PR,PE,PI,RJ,RN,RO,RR,RS,SC,SP,SE,TO"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44" xr:uid="{00000000-0002-0000-0000-000008000000}">
      <formula1>0.5</formula1>
      <formula2>2</formula2>
    </dataValidation>
    <dataValidation type="whole" operator="greaterThanOrEqual" allowBlank="1" showInputMessage="1" showErrorMessage="1" errorTitle="Erro na inserção de dados." error="De acordo com o disposto na Súmula TST nº 437, com base no art. 71, §4º, da CLT, haverá acréscimo de, no mínimo, 50% sobre o valor da remuneração normal do dia de trabalho." promptTitle="Intervalo Intrajornada" prompt="Segundo estudos da Audin-MPU, esse item não é usual nas planilhas do MPU. Verifique se realmente há necessidade de incluí-lo." sqref="F57" xr:uid="{00000000-0002-0000-0000-000009000000}">
      <formula1>50</formula1>
    </dataValidation>
    <dataValidation type="whole" errorStyle="warning" allowBlank="1" showInputMessage="1" showErrorMessage="1" errorTitle="Erro na inserção de dados." error="Conforme previsto no caput do art. 71 c/c o inc. III do art. 611-A da CLT, considera-se o intervalo mínimo de 60 minutos para repouso ou alimentação, salvo previsão em CCT, respeitado o limite mínimo de 30 minutos." promptTitle="Intervalo Intrajornada" prompt="Segundo estudos da Audin-MPU, esse item não é usual nas planilhas do MPU. Verifique se realmente há necessidade de incluí-lo." sqref="F58" xr:uid="{00000000-0002-0000-0000-00000A000000}">
      <formula1>30</formula1>
      <formula2>60</formula2>
    </dataValidation>
    <dataValidation type="list" errorStyle="warning" showInputMessage="1" showErrorMessage="1" errorTitle="Atenção!" error="Se a resposta for &quot;Sim&quot;, deverá ser incluído o percentual do PAT na coluna ao lado. Caso seja &quot;Não&quot;, não há necessidade." sqref="E50" xr:uid="{00000000-0002-0000-0000-00000B000000}">
      <formula1>"Sim,Não"</formula1>
    </dataValidation>
    <dataValidation type="decimal" operator="lessThanOrEqual" allowBlank="1" showInputMessage="1" showErrorMessage="1" errorTitle="Erro na inserção de dados." error="O percentual máximo de desconto para empresas que aderem ao Programa de Assistência ao Trabalhador (PAT) é de 20%, conforme o disposto no art. 645, § 2º, do Decreto nº 9.580/18." sqref="F50" xr:uid="{00000000-0002-0000-0000-00000C000000}">
      <formula1>20</formula1>
    </dataValidation>
  </dataValidations>
  <pageMargins left="0.17" right="0.17" top="0.31" bottom="1.0900000000000001" header="0.31496062000000002" footer="0.31496062000000002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"/>
  <sheetViews>
    <sheetView workbookViewId="0">
      <selection activeCell="C20" sqref="C20:E20"/>
    </sheetView>
  </sheetViews>
  <sheetFormatPr defaultColWidth="9.140625" defaultRowHeight="16.5"/>
  <cols>
    <col min="1" max="1" width="2.7109375" style="16" customWidth="1"/>
    <col min="2" max="2" width="8.85546875" style="16" customWidth="1"/>
    <col min="3" max="3" width="52.5703125" style="21" customWidth="1"/>
    <col min="4" max="4" width="7.85546875" style="21" customWidth="1"/>
    <col min="5" max="5" width="13.5703125" style="21" customWidth="1"/>
    <col min="6" max="6" width="15.42578125" style="21" bestFit="1" customWidth="1"/>
    <col min="7" max="16384" width="9.140625" style="16"/>
  </cols>
  <sheetData>
    <row r="1" spans="1:6" s="94" customFormat="1" ht="25.5">
      <c r="B1" s="100" t="s">
        <v>107</v>
      </c>
      <c r="C1" s="16"/>
      <c r="D1" s="16"/>
      <c r="E1" s="16"/>
      <c r="F1" s="16"/>
    </row>
    <row r="2" spans="1:6">
      <c r="B2" s="53" t="s">
        <v>46</v>
      </c>
      <c r="E2" s="17"/>
      <c r="F2" s="101"/>
    </row>
    <row r="3" spans="1:6" ht="33">
      <c r="B3" s="1">
        <v>1</v>
      </c>
      <c r="C3" s="218" t="s">
        <v>47</v>
      </c>
      <c r="D3" s="218"/>
      <c r="E3" s="218"/>
      <c r="F3" s="4" t="s">
        <v>108</v>
      </c>
    </row>
    <row r="4" spans="1:6">
      <c r="B4" s="1" t="s">
        <v>14</v>
      </c>
      <c r="C4" s="173" t="s">
        <v>109</v>
      </c>
      <c r="D4" s="174"/>
      <c r="E4" s="175"/>
      <c r="F4" s="127">
        <v>220</v>
      </c>
    </row>
    <row r="5" spans="1:6">
      <c r="B5" s="1" t="s">
        <v>16</v>
      </c>
      <c r="C5" s="176" t="s">
        <v>110</v>
      </c>
      <c r="D5" s="176"/>
      <c r="E5" s="176"/>
      <c r="F5" s="128">
        <v>7</v>
      </c>
    </row>
    <row r="6" spans="1:6">
      <c r="B6" s="1" t="s">
        <v>19</v>
      </c>
      <c r="C6" s="173" t="s">
        <v>111</v>
      </c>
      <c r="D6" s="174"/>
      <c r="E6" s="175"/>
      <c r="F6" s="127">
        <v>365</v>
      </c>
    </row>
    <row r="7" spans="1:6">
      <c r="B7" s="1" t="s">
        <v>22</v>
      </c>
      <c r="C7" s="176" t="s">
        <v>112</v>
      </c>
      <c r="D7" s="176"/>
      <c r="E7" s="176"/>
      <c r="F7" s="129">
        <v>15.2</v>
      </c>
    </row>
    <row r="8" spans="1:6">
      <c r="B8" s="1" t="s">
        <v>25</v>
      </c>
      <c r="C8" s="173" t="s">
        <v>113</v>
      </c>
      <c r="D8" s="174"/>
      <c r="E8" s="175"/>
      <c r="F8" s="127">
        <v>12</v>
      </c>
    </row>
    <row r="9" spans="1:6">
      <c r="B9" s="1" t="s">
        <v>54</v>
      </c>
      <c r="C9" s="176" t="s">
        <v>114</v>
      </c>
      <c r="D9" s="176"/>
      <c r="E9" s="176"/>
      <c r="F9" s="128">
        <v>60</v>
      </c>
    </row>
    <row r="10" spans="1:6">
      <c r="B10" s="1" t="s">
        <v>115</v>
      </c>
      <c r="C10" s="173" t="s">
        <v>116</v>
      </c>
      <c r="D10" s="174"/>
      <c r="E10" s="175"/>
      <c r="F10" s="130">
        <v>52.5</v>
      </c>
    </row>
    <row r="11" spans="1:6" s="101" customFormat="1"/>
    <row r="12" spans="1:6" s="101" customFormat="1">
      <c r="A12" s="16"/>
      <c r="B12" s="53" t="s">
        <v>62</v>
      </c>
      <c r="C12" s="94"/>
      <c r="D12" s="94"/>
      <c r="E12" s="94"/>
      <c r="F12" s="94"/>
    </row>
    <row r="13" spans="1:6" s="101" customFormat="1" ht="15" customHeight="1">
      <c r="A13" s="16"/>
      <c r="B13" s="1" t="s">
        <v>63</v>
      </c>
      <c r="C13" s="219" t="s">
        <v>64</v>
      </c>
      <c r="D13" s="220"/>
      <c r="E13" s="4" t="s">
        <v>117</v>
      </c>
      <c r="F13" s="4" t="s">
        <v>118</v>
      </c>
    </row>
    <row r="14" spans="1:6" s="101" customFormat="1">
      <c r="B14" s="93" t="s">
        <v>14</v>
      </c>
      <c r="C14" s="197" t="s">
        <v>119</v>
      </c>
      <c r="D14" s="197"/>
      <c r="E14" s="97" t="s">
        <v>120</v>
      </c>
      <c r="F14" s="131">
        <v>6</v>
      </c>
    </row>
    <row r="15" spans="1:6" s="101" customFormat="1">
      <c r="B15" s="93" t="s">
        <v>16</v>
      </c>
      <c r="C15" s="217" t="s">
        <v>121</v>
      </c>
      <c r="D15" s="217"/>
      <c r="E15" s="105" t="s">
        <v>120</v>
      </c>
      <c r="F15" s="132">
        <v>15</v>
      </c>
    </row>
    <row r="16" spans="1:6" s="101" customFormat="1">
      <c r="B16" s="93" t="s">
        <v>19</v>
      </c>
      <c r="C16" s="197" t="s">
        <v>122</v>
      </c>
      <c r="D16" s="197"/>
      <c r="E16" s="97" t="s">
        <v>120</v>
      </c>
      <c r="F16" s="131">
        <v>21</v>
      </c>
    </row>
    <row r="17" spans="1:6" s="101" customFormat="1"/>
    <row r="18" spans="1:6" s="94" customFormat="1">
      <c r="A18" s="101"/>
      <c r="B18" s="53" t="s">
        <v>123</v>
      </c>
      <c r="C18" s="15"/>
      <c r="D18" s="24"/>
      <c r="E18" s="22"/>
      <c r="F18" s="101"/>
    </row>
    <row r="19" spans="1:6" s="94" customFormat="1">
      <c r="A19" s="101"/>
      <c r="B19" s="1">
        <v>3</v>
      </c>
      <c r="C19" s="188" t="s">
        <v>124</v>
      </c>
      <c r="D19" s="189"/>
      <c r="E19" s="190"/>
      <c r="F19" s="4" t="s">
        <v>118</v>
      </c>
    </row>
    <row r="20" spans="1:6" s="94" customFormat="1">
      <c r="A20" s="101"/>
      <c r="B20" s="1" t="s">
        <v>14</v>
      </c>
      <c r="C20" s="180" t="s">
        <v>125</v>
      </c>
      <c r="D20" s="181"/>
      <c r="E20" s="182"/>
      <c r="F20" s="133">
        <v>62.93</v>
      </c>
    </row>
    <row r="21" spans="1:6">
      <c r="A21" s="101"/>
      <c r="B21" s="2" t="s">
        <v>16</v>
      </c>
      <c r="C21" s="224" t="s">
        <v>126</v>
      </c>
      <c r="D21" s="225"/>
      <c r="E21" s="226"/>
      <c r="F21" s="134">
        <v>5.55</v>
      </c>
    </row>
    <row r="22" spans="1:6" s="94" customFormat="1" ht="15.95" customHeight="1">
      <c r="B22" s="2" t="s">
        <v>19</v>
      </c>
      <c r="C22" s="180" t="s">
        <v>127</v>
      </c>
      <c r="D22" s="181"/>
      <c r="E22" s="182"/>
      <c r="F22" s="131">
        <v>40</v>
      </c>
    </row>
    <row r="23" spans="1:6" ht="16.5" customHeight="1">
      <c r="A23" s="101"/>
      <c r="B23" s="2" t="s">
        <v>22</v>
      </c>
      <c r="C23" s="224" t="s">
        <v>128</v>
      </c>
      <c r="D23" s="225"/>
      <c r="E23" s="226"/>
      <c r="F23" s="134">
        <v>94.45</v>
      </c>
    </row>
    <row r="24" spans="1:6">
      <c r="A24" s="101"/>
      <c r="B24" s="2" t="s">
        <v>25</v>
      </c>
      <c r="C24" s="180" t="s">
        <v>129</v>
      </c>
      <c r="D24" s="181"/>
      <c r="E24" s="182"/>
      <c r="F24" s="131">
        <v>30</v>
      </c>
    </row>
    <row r="25" spans="1:6" s="101" customFormat="1"/>
    <row r="26" spans="1:6" s="94" customFormat="1">
      <c r="B26" s="53" t="s">
        <v>79</v>
      </c>
      <c r="C26" s="15"/>
      <c r="D26" s="24"/>
      <c r="E26" s="16"/>
      <c r="F26" s="16"/>
    </row>
    <row r="27" spans="1:6" s="94" customFormat="1" ht="15" customHeight="1">
      <c r="B27" s="53" t="s">
        <v>80</v>
      </c>
      <c r="C27" s="15"/>
      <c r="D27" s="24"/>
      <c r="E27" s="22"/>
      <c r="F27" s="22"/>
    </row>
    <row r="28" spans="1:6" s="94" customFormat="1">
      <c r="B28" s="1" t="s">
        <v>81</v>
      </c>
      <c r="C28" s="169" t="s">
        <v>82</v>
      </c>
      <c r="D28" s="170"/>
      <c r="E28" s="171"/>
      <c r="F28" s="4" t="s">
        <v>118</v>
      </c>
    </row>
    <row r="29" spans="1:6" s="94" customFormat="1">
      <c r="B29" s="1" t="s">
        <v>14</v>
      </c>
      <c r="C29" s="180" t="s">
        <v>130</v>
      </c>
      <c r="D29" s="181"/>
      <c r="E29" s="182"/>
      <c r="F29" s="131">
        <v>8</v>
      </c>
    </row>
    <row r="30" spans="1:6">
      <c r="A30" s="94"/>
      <c r="B30" s="2" t="s">
        <v>16</v>
      </c>
      <c r="C30" s="173" t="s">
        <v>131</v>
      </c>
      <c r="D30" s="174"/>
      <c r="E30" s="175"/>
      <c r="F30" s="132">
        <v>5</v>
      </c>
    </row>
    <row r="31" spans="1:6">
      <c r="A31" s="94"/>
      <c r="B31" s="2" t="s">
        <v>19</v>
      </c>
      <c r="C31" s="180" t="s">
        <v>132</v>
      </c>
      <c r="D31" s="181"/>
      <c r="E31" s="182"/>
      <c r="F31" s="133">
        <v>1.42</v>
      </c>
    </row>
    <row r="32" spans="1:6">
      <c r="A32" s="94"/>
      <c r="B32" s="2" t="s">
        <v>22</v>
      </c>
      <c r="C32" s="173" t="s">
        <v>133</v>
      </c>
      <c r="D32" s="174"/>
      <c r="E32" s="175"/>
      <c r="F32" s="134">
        <v>86.46</v>
      </c>
    </row>
    <row r="33" spans="1:6" s="94" customFormat="1" ht="15.95" customHeight="1">
      <c r="A33" s="16"/>
      <c r="B33" s="2" t="s">
        <v>25</v>
      </c>
      <c r="C33" s="180" t="s">
        <v>134</v>
      </c>
      <c r="D33" s="181"/>
      <c r="E33" s="182"/>
      <c r="F33" s="133">
        <f>(154800/34808000)*100</f>
        <v>0.44</v>
      </c>
    </row>
    <row r="34" spans="1:6" ht="15.75" customHeight="1">
      <c r="A34" s="94"/>
      <c r="B34" s="2" t="s">
        <v>54</v>
      </c>
      <c r="C34" s="173" t="s">
        <v>135</v>
      </c>
      <c r="D34" s="174"/>
      <c r="E34" s="175"/>
      <c r="F34" s="132">
        <v>15</v>
      </c>
    </row>
    <row r="35" spans="1:6" ht="15.75" customHeight="1">
      <c r="A35" s="94"/>
      <c r="B35" s="2" t="s">
        <v>115</v>
      </c>
      <c r="C35" s="180" t="s">
        <v>136</v>
      </c>
      <c r="D35" s="181"/>
      <c r="E35" s="182"/>
      <c r="F35" s="131">
        <v>120</v>
      </c>
    </row>
    <row r="36" spans="1:6">
      <c r="A36" s="94"/>
      <c r="B36" s="2" t="s">
        <v>137</v>
      </c>
      <c r="C36" s="173" t="s">
        <v>138</v>
      </c>
      <c r="D36" s="174"/>
      <c r="E36" s="175"/>
      <c r="F36" s="134">
        <v>13.54</v>
      </c>
    </row>
    <row r="37" spans="1:6" s="101" customFormat="1" ht="8.25" customHeight="1"/>
    <row r="38" spans="1:6" ht="20.25">
      <c r="B38" s="35" t="s">
        <v>105</v>
      </c>
      <c r="C38" s="36"/>
      <c r="D38" s="36"/>
      <c r="E38" s="36"/>
      <c r="F38" s="37"/>
    </row>
    <row r="39" spans="1:6" ht="33.75" customHeight="1">
      <c r="B39" s="179" t="s">
        <v>106</v>
      </c>
      <c r="C39" s="179"/>
      <c r="D39" s="179"/>
      <c r="E39" s="179"/>
      <c r="F39" s="179"/>
    </row>
  </sheetData>
  <sheetProtection sheet="1" objects="1" scenarios="1"/>
  <mergeCells count="28">
    <mergeCell ref="C4:E4"/>
    <mergeCell ref="C5:E5"/>
    <mergeCell ref="C6:E6"/>
    <mergeCell ref="C7:E7"/>
    <mergeCell ref="C3:E3"/>
    <mergeCell ref="C14:D14"/>
    <mergeCell ref="C15:D15"/>
    <mergeCell ref="C16:D16"/>
    <mergeCell ref="C13:D13"/>
    <mergeCell ref="C8:E8"/>
    <mergeCell ref="C9:E9"/>
    <mergeCell ref="C10:E10"/>
    <mergeCell ref="C31:E31"/>
    <mergeCell ref="C19:E19"/>
    <mergeCell ref="C20:E20"/>
    <mergeCell ref="C21:E21"/>
    <mergeCell ref="C22:E22"/>
    <mergeCell ref="C23:E23"/>
    <mergeCell ref="C24:E24"/>
    <mergeCell ref="C28:E28"/>
    <mergeCell ref="C29:E29"/>
    <mergeCell ref="C30:E30"/>
    <mergeCell ref="B39:F39"/>
    <mergeCell ref="C32:E32"/>
    <mergeCell ref="C33:E33"/>
    <mergeCell ref="C34:E34"/>
    <mergeCell ref="C35:E35"/>
    <mergeCell ref="C36:E36"/>
  </mergeCells>
  <pageMargins left="0.17" right="0.17" top="0.39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G38"/>
  <sheetViews>
    <sheetView workbookViewId="0">
      <selection activeCell="C5" sqref="C5:D5"/>
    </sheetView>
  </sheetViews>
  <sheetFormatPr defaultColWidth="9.140625" defaultRowHeight="16.5"/>
  <cols>
    <col min="1" max="1" width="2.7109375" style="16" customWidth="1"/>
    <col min="2" max="2" width="8.85546875" style="16" customWidth="1"/>
    <col min="3" max="3" width="52.5703125" style="21" customWidth="1"/>
    <col min="4" max="4" width="22" style="21" customWidth="1"/>
    <col min="5" max="5" width="7" style="21" bestFit="1" customWidth="1"/>
    <col min="6" max="6" width="46.28515625" style="16" customWidth="1"/>
    <col min="7" max="16384" width="9.140625" style="16"/>
  </cols>
  <sheetData>
    <row r="1" spans="2:6" s="94" customFormat="1" ht="25.5">
      <c r="B1" s="100" t="s">
        <v>139</v>
      </c>
      <c r="C1" s="16"/>
      <c r="D1" s="16"/>
      <c r="E1" s="16"/>
      <c r="F1" s="16"/>
    </row>
    <row r="2" spans="2:6">
      <c r="B2" s="53" t="s">
        <v>56</v>
      </c>
      <c r="E2" s="23"/>
    </row>
    <row r="3" spans="2:6">
      <c r="B3" s="53" t="s">
        <v>140</v>
      </c>
      <c r="C3" s="15"/>
      <c r="D3" s="24"/>
      <c r="E3" s="22"/>
    </row>
    <row r="4" spans="2:6">
      <c r="B4" s="1" t="s">
        <v>141</v>
      </c>
      <c r="C4" s="172" t="s">
        <v>142</v>
      </c>
      <c r="D4" s="172"/>
      <c r="E4" s="4" t="s">
        <v>83</v>
      </c>
      <c r="F4" s="4" t="s">
        <v>143</v>
      </c>
    </row>
    <row r="5" spans="2:6">
      <c r="B5" s="1" t="s">
        <v>14</v>
      </c>
      <c r="C5" s="229" t="s">
        <v>144</v>
      </c>
      <c r="D5" s="229"/>
      <c r="E5" s="135">
        <f>(1/MESES_NO_ANO)*100</f>
        <v>8.33</v>
      </c>
      <c r="F5" s="135" t="s">
        <v>145</v>
      </c>
    </row>
    <row r="6" spans="2:6">
      <c r="B6" s="2" t="s">
        <v>16</v>
      </c>
      <c r="C6" s="228" t="s">
        <v>146</v>
      </c>
      <c r="D6" s="228"/>
      <c r="E6" s="136">
        <f>(1/3)/MESES_NO_ANO*100</f>
        <v>2.78</v>
      </c>
      <c r="F6" s="136" t="s">
        <v>147</v>
      </c>
    </row>
    <row r="7" spans="2:6" s="101" customFormat="1" ht="16.5" customHeight="1">
      <c r="B7" s="227" t="s">
        <v>148</v>
      </c>
      <c r="C7" s="227"/>
      <c r="D7" s="227"/>
      <c r="E7" s="227"/>
      <c r="F7" s="227"/>
    </row>
    <row r="8" spans="2:6" s="101" customFormat="1" ht="33" customHeight="1">
      <c r="B8" s="1" t="s">
        <v>58</v>
      </c>
      <c r="C8" s="232" t="s">
        <v>149</v>
      </c>
      <c r="D8" s="232"/>
      <c r="E8" s="4" t="s">
        <v>83</v>
      </c>
    </row>
    <row r="9" spans="2:6">
      <c r="B9" s="1" t="s">
        <v>14</v>
      </c>
      <c r="C9" s="229" t="s">
        <v>150</v>
      </c>
      <c r="D9" s="229"/>
      <c r="E9" s="135">
        <v>20</v>
      </c>
    </row>
    <row r="10" spans="2:6" s="94" customFormat="1">
      <c r="B10" s="2" t="s">
        <v>16</v>
      </c>
      <c r="C10" s="228" t="s">
        <v>151</v>
      </c>
      <c r="D10" s="228"/>
      <c r="E10" s="137">
        <v>2.5</v>
      </c>
    </row>
    <row r="11" spans="2:6" s="94" customFormat="1">
      <c r="B11" s="2" t="s">
        <v>19</v>
      </c>
      <c r="C11" s="229" t="s">
        <v>152</v>
      </c>
      <c r="D11" s="229"/>
      <c r="E11" s="135" cm="1">
        <f t="array" ref="E11">IF(FAP&lt;&gt;"",3*FAP,3)</f>
        <v>6</v>
      </c>
    </row>
    <row r="12" spans="2:6" s="94" customFormat="1">
      <c r="B12" s="2" t="s">
        <v>22</v>
      </c>
      <c r="C12" s="228" t="s">
        <v>153</v>
      </c>
      <c r="D12" s="228"/>
      <c r="E12" s="136">
        <v>1.5</v>
      </c>
    </row>
    <row r="13" spans="2:6" s="94" customFormat="1">
      <c r="B13" s="2" t="s">
        <v>25</v>
      </c>
      <c r="C13" s="229" t="s">
        <v>154</v>
      </c>
      <c r="D13" s="229"/>
      <c r="E13" s="135">
        <v>1</v>
      </c>
    </row>
    <row r="14" spans="2:6" s="94" customFormat="1">
      <c r="B14" s="2" t="s">
        <v>54</v>
      </c>
      <c r="C14" s="228" t="s">
        <v>155</v>
      </c>
      <c r="D14" s="228"/>
      <c r="E14" s="137">
        <v>0.6</v>
      </c>
    </row>
    <row r="15" spans="2:6" s="94" customFormat="1">
      <c r="B15" s="2" t="s">
        <v>115</v>
      </c>
      <c r="C15" s="229" t="s">
        <v>156</v>
      </c>
      <c r="D15" s="229"/>
      <c r="E15" s="135">
        <v>0.2</v>
      </c>
    </row>
    <row r="16" spans="2:6">
      <c r="B16" s="2" t="s">
        <v>137</v>
      </c>
      <c r="C16" s="228" t="s">
        <v>157</v>
      </c>
      <c r="D16" s="228"/>
      <c r="E16" s="137">
        <v>8</v>
      </c>
    </row>
    <row r="17" spans="2:7">
      <c r="B17" s="172" t="s">
        <v>158</v>
      </c>
      <c r="C17" s="172"/>
      <c r="D17" s="172"/>
      <c r="E17" s="41">
        <f>SUM(E9:E16)</f>
        <v>39.799999999999997</v>
      </c>
    </row>
    <row r="18" spans="2:7" s="101" customFormat="1">
      <c r="B18" s="53" t="s">
        <v>123</v>
      </c>
      <c r="C18" s="15"/>
      <c r="D18" s="24"/>
      <c r="E18" s="22"/>
      <c r="F18" s="4" t="s">
        <v>159</v>
      </c>
    </row>
    <row r="19" spans="2:7" s="101" customFormat="1">
      <c r="B19" s="1">
        <v>3</v>
      </c>
      <c r="C19" s="172" t="s">
        <v>124</v>
      </c>
      <c r="D19" s="172"/>
      <c r="E19" s="4" t="s">
        <v>83</v>
      </c>
      <c r="F19" s="4" t="s">
        <v>143</v>
      </c>
    </row>
    <row r="20" spans="2:7" s="101" customFormat="1">
      <c r="B20" s="1" t="s">
        <v>14</v>
      </c>
      <c r="C20" s="233" t="s">
        <v>160</v>
      </c>
      <c r="D20" s="233"/>
      <c r="E20" s="135">
        <f>PERC_EMPREG_DEMIT_SEM_JUSTA_CAUSA_TOTAL_DESLIG%*PERC_EMPREG_AVISO_PREVIO_IND%*1/MESES_NO_ANO*100</f>
        <v>0.28999999999999998</v>
      </c>
      <c r="F20" s="135" t="s">
        <v>161</v>
      </c>
    </row>
    <row r="21" spans="2:7" s="101" customFormat="1">
      <c r="B21" s="2" t="s">
        <v>16</v>
      </c>
      <c r="C21" s="230" t="s">
        <v>162</v>
      </c>
      <c r="D21" s="230"/>
      <c r="E21" s="137">
        <f>PERC_AVISO_PREVIO_IND%*PERC_FGTS%*100</f>
        <v>0.02</v>
      </c>
      <c r="F21" s="136" t="s">
        <v>163</v>
      </c>
    </row>
    <row r="22" spans="2:7" s="101" customFormat="1">
      <c r="B22" s="2" t="s">
        <v>19</v>
      </c>
      <c r="C22" s="234" t="s">
        <v>164</v>
      </c>
      <c r="D22" s="235"/>
      <c r="E22" s="135">
        <f>PERC_EMPREG_DEMIT_SEM_JUSTA_CAUSA_TOTAL_DESLIG%*PERC_EMPREG_AVISO_PREVIO_IND%*(PERC_MULTA_FGTS%)*PERC_FGTS%*100</f>
        <v>0.11</v>
      </c>
      <c r="F22" s="135" t="s">
        <v>165</v>
      </c>
      <c r="G22" s="124"/>
    </row>
    <row r="23" spans="2:7" s="101" customFormat="1">
      <c r="B23" s="2" t="s">
        <v>22</v>
      </c>
      <c r="C23" s="230" t="s">
        <v>166</v>
      </c>
      <c r="D23" s="230"/>
      <c r="E23" s="137">
        <f>PERC_EMPREG_DEMIT_SEM_JUSTA_CAUSA_TOTAL_DESLIG%*PERC_EMPREG_AVISO_PREVIO_TRAB%*(DIAS_NA_SEMANA/DIAS_NO_MES)/MESES_NO_ANO*100</f>
        <v>1.1599999999999999</v>
      </c>
      <c r="F23" s="136" t="s">
        <v>167</v>
      </c>
    </row>
    <row r="24" spans="2:7" s="101" customFormat="1">
      <c r="B24" s="2" t="s">
        <v>25</v>
      </c>
      <c r="C24" s="234" t="s">
        <v>168</v>
      </c>
      <c r="D24" s="235"/>
      <c r="E24" s="135">
        <f>PERC_GPS_FGTS%*PERC_AVISO_PREVIO_TRAB%*100</f>
        <v>0.46</v>
      </c>
      <c r="F24" s="135" t="s">
        <v>169</v>
      </c>
    </row>
    <row r="25" spans="2:7" s="94" customFormat="1" ht="16.5" customHeight="1">
      <c r="B25" s="2" t="s">
        <v>54</v>
      </c>
      <c r="C25" s="230" t="s">
        <v>170</v>
      </c>
      <c r="D25" s="230"/>
      <c r="E25" s="137">
        <f>PERC_EMPREG_DEMIT_SEM_JUSTA_CAUSA_TOTAL_DESLIG%*PERC_EMPREG_AVISO_PREVIO_TRAB%*(PERC_MULTA_FGTS%)*PERC_FGTS%*100</f>
        <v>1.9</v>
      </c>
      <c r="F25" s="136" t="s">
        <v>171</v>
      </c>
    </row>
    <row r="26" spans="2:7" s="94" customFormat="1">
      <c r="B26" s="53" t="s">
        <v>79</v>
      </c>
      <c r="C26" s="15"/>
      <c r="D26" s="24"/>
      <c r="E26" s="16"/>
    </row>
    <row r="27" spans="2:7" s="94" customFormat="1">
      <c r="B27" s="53" t="s">
        <v>80</v>
      </c>
      <c r="C27" s="15"/>
      <c r="D27" s="24"/>
      <c r="E27" s="22"/>
    </row>
    <row r="28" spans="2:7" s="94" customFormat="1">
      <c r="B28" s="1" t="s">
        <v>81</v>
      </c>
      <c r="C28" s="231" t="s">
        <v>82</v>
      </c>
      <c r="D28" s="231"/>
      <c r="E28" s="4" t="s">
        <v>83</v>
      </c>
      <c r="F28" s="4" t="s">
        <v>143</v>
      </c>
    </row>
    <row r="29" spans="2:7" s="94" customFormat="1">
      <c r="B29" s="2" t="s">
        <v>14</v>
      </c>
      <c r="C29" s="229" t="s">
        <v>172</v>
      </c>
      <c r="D29" s="229"/>
      <c r="E29" s="135">
        <f>(1/MESES_NO_ANO)*100</f>
        <v>8.33</v>
      </c>
      <c r="F29" s="135" t="s">
        <v>173</v>
      </c>
    </row>
    <row r="30" spans="2:7" s="94" customFormat="1">
      <c r="B30" s="2" t="s">
        <v>16</v>
      </c>
      <c r="C30" s="91" t="s">
        <v>174</v>
      </c>
      <c r="D30" s="91"/>
      <c r="E30" s="137">
        <f>(DIAS_AUSENCIAS_LEGAIS/DIAS_NO_MES)/MESES_NO_ANO*100</f>
        <v>2.2200000000000002</v>
      </c>
      <c r="F30" s="136" t="s">
        <v>175</v>
      </c>
    </row>
    <row r="31" spans="2:7" s="94" customFormat="1">
      <c r="B31" s="2" t="s">
        <v>19</v>
      </c>
      <c r="C31" s="229" t="s">
        <v>176</v>
      </c>
      <c r="D31" s="229"/>
      <c r="E31" s="135">
        <f>(((DIAS_LICENCA_PATERNIDADE/DIAS_NO_MES)/MESES_NO_ANO)*PERC_NASCIDOS_VIVOS_POPUL_FEM%*PERC_PARTIC_MASC_VIGIL%)*100</f>
        <v>0.02</v>
      </c>
      <c r="F31" s="135" t="s">
        <v>177</v>
      </c>
    </row>
    <row r="32" spans="2:7" s="94" customFormat="1">
      <c r="B32" s="2" t="s">
        <v>22</v>
      </c>
      <c r="C32" s="228" t="s">
        <v>178</v>
      </c>
      <c r="D32" s="228"/>
      <c r="E32" s="137">
        <f>(DIAS_PAGOS_EMPRESA_ACID_TRAB/DIAS_NO_MES)/MESES_NO_ANO*PERC_EMPREG_AFAST_TRAB%*100</f>
        <v>0.02</v>
      </c>
      <c r="F32" s="136" t="s">
        <v>179</v>
      </c>
    </row>
    <row r="33" spans="2:6" s="94" customFormat="1">
      <c r="B33" s="2" t="s">
        <v>25</v>
      </c>
      <c r="C33" s="229" t="s">
        <v>180</v>
      </c>
      <c r="D33" s="229"/>
      <c r="E33" s="135">
        <f>(((DIAS_LICENCA_MATERNIDADE/DIAS_NO_MES)/MESES_NO_ANO)*PERC_NASCIDOS_VIVOS_POPUL_FEM%*PERC_PARTIC_FEM_VIGIL%*PERC_GPS_FGTS%*100)</f>
        <v>0.03</v>
      </c>
      <c r="F33" s="135" t="s">
        <v>181</v>
      </c>
    </row>
    <row r="34" spans="2:6" s="94" customFormat="1">
      <c r="B34" s="2" t="s">
        <v>54</v>
      </c>
      <c r="C34" s="228" t="str">
        <f>OUTRAS_AUSENCIAS_DESCRICAO</f>
        <v>Outras Ausências (Especificar em %)</v>
      </c>
      <c r="D34" s="228"/>
      <c r="E34" s="137">
        <f>PERC_SUBSTITUTO_OUTRAS_AUSENCIAS</f>
        <v>0</v>
      </c>
      <c r="F34" s="136"/>
    </row>
    <row r="36" spans="2:6" ht="20.25">
      <c r="B36" s="35" t="s">
        <v>105</v>
      </c>
    </row>
    <row r="37" spans="2:6" ht="37.5" customHeight="1">
      <c r="B37" s="179" t="s">
        <v>106</v>
      </c>
      <c r="C37" s="179"/>
      <c r="D37" s="179"/>
      <c r="E37" s="179"/>
      <c r="F37" s="179"/>
    </row>
    <row r="38" spans="2:6">
      <c r="B38" s="16" t="s">
        <v>182</v>
      </c>
    </row>
  </sheetData>
  <sheetProtection sheet="1" objects="1" scenarios="1"/>
  <mergeCells count="28">
    <mergeCell ref="C21:D21"/>
    <mergeCell ref="C22:D22"/>
    <mergeCell ref="C24:D24"/>
    <mergeCell ref="C13:D13"/>
    <mergeCell ref="C14:D14"/>
    <mergeCell ref="C15:D15"/>
    <mergeCell ref="C19:D19"/>
    <mergeCell ref="C4:D4"/>
    <mergeCell ref="C5:D5"/>
    <mergeCell ref="C6:D6"/>
    <mergeCell ref="C10:D10"/>
    <mergeCell ref="C11:D11"/>
    <mergeCell ref="B37:F37"/>
    <mergeCell ref="B7:F7"/>
    <mergeCell ref="C32:D32"/>
    <mergeCell ref="C33:D33"/>
    <mergeCell ref="C25:D25"/>
    <mergeCell ref="C28:D28"/>
    <mergeCell ref="C29:D29"/>
    <mergeCell ref="C23:D23"/>
    <mergeCell ref="C16:D16"/>
    <mergeCell ref="B17:D17"/>
    <mergeCell ref="C31:D31"/>
    <mergeCell ref="C34:D34"/>
    <mergeCell ref="C8:D8"/>
    <mergeCell ref="C9:D9"/>
    <mergeCell ref="C20:D20"/>
    <mergeCell ref="C12:D12"/>
  </mergeCells>
  <dataValidations count="3"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200-000000000000}">
      <formula1>0</formula1>
      <formula2>1.94</formula2>
    </dataValidation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1000000}">
      <formula1>0</formula1>
      <formula2>0.46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200-000002000000}"/>
  </dataValidations>
  <pageMargins left="0.18" right="0.17" top="0.23" bottom="0.08" header="0.27" footer="0.06"/>
  <pageSetup paperSize="9" scale="88" orientation="landscape" r:id="rId1"/>
  <ignoredErrors>
    <ignoredError sqref="E29:E34 E20:E21 E5:E6 E22:E25 E1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12"/>
  <sheetViews>
    <sheetView topLeftCell="A83" zoomScaleNormal="100" zoomScaleSheetLayoutView="100" workbookViewId="0">
      <selection activeCell="F104" sqref="F104"/>
    </sheetView>
  </sheetViews>
  <sheetFormatPr defaultColWidth="9.140625" defaultRowHeight="16.5"/>
  <cols>
    <col min="1" max="1" width="2.7109375" style="16" customWidth="1"/>
    <col min="2" max="2" width="8.85546875" style="16" customWidth="1"/>
    <col min="3" max="3" width="52.5703125" style="21" customWidth="1"/>
    <col min="4" max="4" width="12.28515625" style="21" customWidth="1"/>
    <col min="5" max="5" width="9.28515625" style="21" customWidth="1"/>
    <col min="6" max="6" width="19" style="21" customWidth="1"/>
    <col min="7" max="8" width="12.5703125" style="16" bestFit="1" customWidth="1"/>
    <col min="9" max="16384" width="9.140625" style="16"/>
  </cols>
  <sheetData>
    <row r="1" spans="2:6" ht="20.25">
      <c r="B1" s="247" t="str">
        <f>RAMO</f>
        <v xml:space="preserve">Ministério Público do Trabalho </v>
      </c>
      <c r="C1" s="248"/>
      <c r="D1" s="248"/>
      <c r="E1" s="248"/>
      <c r="F1" s="249"/>
    </row>
    <row r="2" spans="2:6" ht="20.25">
      <c r="B2" s="250" t="str">
        <f>UG</f>
        <v xml:space="preserve">Procuradoria Regional do Trabalho da 9ª Região </v>
      </c>
      <c r="C2" s="251"/>
      <c r="D2" s="252"/>
      <c r="E2" s="106" t="s">
        <v>2</v>
      </c>
      <c r="F2" s="107" t="str">
        <f>DATA_DO_ORCAMENTO_ESTIMATIVO</f>
        <v>XX/XX/20XX</v>
      </c>
    </row>
    <row r="3" spans="2:6" s="94" customFormat="1" ht="25.5">
      <c r="B3" s="196" t="s">
        <v>183</v>
      </c>
      <c r="C3" s="196"/>
      <c r="D3" s="196"/>
      <c r="E3" s="196"/>
      <c r="F3" s="196"/>
    </row>
    <row r="4" spans="2:6" s="94" customFormat="1" ht="15.95" customHeight="1">
      <c r="B4" s="177" t="s">
        <v>5</v>
      </c>
      <c r="C4" s="177"/>
      <c r="D4" s="177"/>
      <c r="E4" s="177"/>
      <c r="F4" s="177"/>
    </row>
    <row r="5" spans="2:6" s="94" customFormat="1" ht="15.95" customHeight="1">
      <c r="B5" s="205" t="s">
        <v>184</v>
      </c>
      <c r="C5" s="205"/>
      <c r="D5" s="253" t="str">
        <f>NUMERO_PROCESSO</f>
        <v>20.02.0903.0000091/2025-12</v>
      </c>
      <c r="E5" s="253"/>
      <c r="F5" s="253"/>
    </row>
    <row r="6" spans="2:6" s="94" customFormat="1" ht="15.75" customHeight="1">
      <c r="B6" s="178" t="s">
        <v>185</v>
      </c>
      <c r="C6" s="178"/>
      <c r="D6" s="254" t="str">
        <f>MODALIDADE_DE_LICITACAO</f>
        <v>Pregão nº</v>
      </c>
      <c r="E6" s="254"/>
      <c r="F6" s="111" t="str">
        <f>NUMERO_PREGAO</f>
        <v>XX/20XX</v>
      </c>
    </row>
    <row r="7" spans="2:6" s="94" customFormat="1" ht="15.75" customHeight="1">
      <c r="B7" s="255" t="s">
        <v>186</v>
      </c>
      <c r="C7" s="255"/>
      <c r="D7" s="255"/>
      <c r="E7" s="255"/>
      <c r="F7" s="255"/>
    </row>
    <row r="8" spans="2:6" s="94" customFormat="1" ht="18" customHeight="1">
      <c r="B8" s="27" t="s">
        <v>14</v>
      </c>
      <c r="C8" s="205" t="s">
        <v>15</v>
      </c>
      <c r="D8" s="205"/>
      <c r="E8" s="205"/>
      <c r="F8" s="112" t="str">
        <f>DATA_APRESENTACAO_PROPOSTA</f>
        <v>XX/XX/20XX</v>
      </c>
    </row>
    <row r="9" spans="2:6" s="94" customFormat="1" ht="15.95" customHeight="1">
      <c r="B9" s="1" t="s">
        <v>16</v>
      </c>
      <c r="C9" s="69" t="s">
        <v>17</v>
      </c>
      <c r="D9" s="245" t="str">
        <f>IF(LOCAL_DE_EXECUCAO="","",LOCAL_DE_EXECUCAO)</f>
        <v>PTM LONDRINA</v>
      </c>
      <c r="E9" s="245"/>
      <c r="F9" s="245"/>
    </row>
    <row r="10" spans="2:6" s="94" customFormat="1" ht="18.75" customHeight="1">
      <c r="B10" s="27" t="s">
        <v>19</v>
      </c>
      <c r="C10" s="205" t="s">
        <v>23</v>
      </c>
      <c r="D10" s="205"/>
      <c r="E10" s="205"/>
      <c r="F10" s="113" t="str">
        <f>ACORDO_COLETIVO</f>
        <v>02/2026</v>
      </c>
    </row>
    <row r="11" spans="2:6" s="94" customFormat="1" ht="15.95" customHeight="1">
      <c r="B11" s="1" t="s">
        <v>22</v>
      </c>
      <c r="C11" s="245" t="s">
        <v>26</v>
      </c>
      <c r="D11" s="245"/>
      <c r="E11" s="245"/>
      <c r="F11" s="105">
        <f>NUMERO_MESES_EXEC_CONTRATUAL</f>
        <v>12</v>
      </c>
    </row>
    <row r="12" spans="2:6" s="94" customFormat="1">
      <c r="B12" s="1" t="s">
        <v>25</v>
      </c>
      <c r="C12" s="246" t="s">
        <v>187</v>
      </c>
      <c r="D12" s="246"/>
      <c r="E12" s="246"/>
      <c r="F12" s="97" t="str">
        <f>IF(QTDE_DE_POSTOS_12X36_DIU=0,"",QTDE_DE_POSTOS_12X36_DIU)</f>
        <v/>
      </c>
    </row>
    <row r="13" spans="2:6" s="94" customFormat="1" ht="7.5" customHeight="1">
      <c r="B13" s="114"/>
      <c r="C13" s="115"/>
      <c r="D13" s="115"/>
      <c r="E13" s="115"/>
      <c r="F13" s="20"/>
    </row>
    <row r="14" spans="2:6" s="94" customFormat="1" ht="21" customHeight="1">
      <c r="B14" s="100" t="s">
        <v>45</v>
      </c>
      <c r="C14" s="16"/>
      <c r="D14" s="16"/>
      <c r="E14" s="16"/>
      <c r="F14" s="16"/>
    </row>
    <row r="15" spans="2:6" s="94" customFormat="1">
      <c r="B15" s="27">
        <v>1</v>
      </c>
      <c r="C15" s="197" t="s">
        <v>37</v>
      </c>
      <c r="D15" s="197"/>
      <c r="E15" s="198" t="str">
        <f>TIPO_DE_SERVICO</f>
        <v>Vigilância</v>
      </c>
      <c r="F15" s="198"/>
    </row>
    <row r="16" spans="2:6" s="94" customFormat="1">
      <c r="B16" s="27">
        <v>2</v>
      </c>
      <c r="C16" s="29" t="s">
        <v>39</v>
      </c>
      <c r="D16" s="216" t="str">
        <f>CBO</f>
        <v>5173-30</v>
      </c>
      <c r="E16" s="216"/>
      <c r="F16" s="216"/>
    </row>
    <row r="17" spans="2:6" s="94" customFormat="1" ht="15" customHeight="1">
      <c r="B17" s="27">
        <v>3</v>
      </c>
      <c r="C17" s="58" t="s">
        <v>41</v>
      </c>
      <c r="D17" s="198" t="str">
        <f>CATEGORIA_PROFISSIONAL</f>
        <v>Vigilante</v>
      </c>
      <c r="E17" s="198"/>
      <c r="F17" s="198"/>
    </row>
    <row r="18" spans="2:6" s="94" customFormat="1" ht="15" customHeight="1">
      <c r="B18" s="27">
        <v>4</v>
      </c>
      <c r="C18" s="217" t="s">
        <v>43</v>
      </c>
      <c r="D18" s="217"/>
      <c r="E18" s="217"/>
      <c r="F18" s="120">
        <f>DATA_BASE_CATEGORIA</f>
        <v>46054</v>
      </c>
    </row>
    <row r="19" spans="2:6" s="94" customFormat="1" ht="15" customHeight="1">
      <c r="B19" s="30"/>
      <c r="C19" s="31"/>
      <c r="D19" s="31"/>
      <c r="E19" s="31"/>
      <c r="F19" s="99"/>
    </row>
    <row r="20" spans="2:6" s="116" customFormat="1" ht="30" customHeight="1">
      <c r="B20" s="256" t="s">
        <v>188</v>
      </c>
      <c r="C20" s="256"/>
      <c r="D20" s="256"/>
      <c r="E20" s="256"/>
      <c r="F20" s="256"/>
    </row>
    <row r="21" spans="2:6">
      <c r="B21" s="172" t="s">
        <v>189</v>
      </c>
      <c r="C21" s="172"/>
      <c r="D21" s="172"/>
      <c r="E21" s="172"/>
      <c r="F21" s="110">
        <v>2</v>
      </c>
    </row>
    <row r="22" spans="2:6">
      <c r="B22" s="53" t="s">
        <v>46</v>
      </c>
      <c r="E22" s="17"/>
      <c r="F22" s="16"/>
    </row>
    <row r="23" spans="2:6">
      <c r="B23" s="1">
        <v>1</v>
      </c>
      <c r="C23" s="219" t="s">
        <v>47</v>
      </c>
      <c r="D23" s="257"/>
      <c r="E23" s="220"/>
      <c r="F23" s="4" t="s">
        <v>90</v>
      </c>
    </row>
    <row r="24" spans="2:6">
      <c r="B24" s="1" t="s">
        <v>14</v>
      </c>
      <c r="C24" s="239" t="s">
        <v>190</v>
      </c>
      <c r="D24" s="240"/>
      <c r="E24" s="241"/>
      <c r="F24" s="59">
        <f>SALARIO_BASE</f>
        <v>2536</v>
      </c>
    </row>
    <row r="25" spans="2:6">
      <c r="B25" s="1" t="s">
        <v>16</v>
      </c>
      <c r="C25" s="173" t="s">
        <v>191</v>
      </c>
      <c r="D25" s="174"/>
      <c r="E25" s="175"/>
      <c r="F25" s="13">
        <f>PERC_ADIC_PERIC%*SALARIO_BASE</f>
        <v>760.8</v>
      </c>
    </row>
    <row r="26" spans="2:6">
      <c r="B26" s="1" t="s">
        <v>19</v>
      </c>
      <c r="C26" s="239" t="str">
        <f>OUTROS_REMUNERACAO_1_DESCRICAO</f>
        <v>Outras Remunerações 1 (Especificar)</v>
      </c>
      <c r="D26" s="240"/>
      <c r="E26" s="241"/>
      <c r="F26" s="59">
        <f>OUTROS_REMUNERACAO_1</f>
        <v>0</v>
      </c>
    </row>
    <row r="27" spans="2:6">
      <c r="B27" s="1" t="s">
        <v>22</v>
      </c>
      <c r="C27" s="236" t="str">
        <f>OUTROS_REMUNERACAO_2_DESCRICAO</f>
        <v>Outras Remunerações 2 (Especificar)</v>
      </c>
      <c r="D27" s="237"/>
      <c r="E27" s="238"/>
      <c r="F27" s="13">
        <f>OUTROS_REMUNERACAO_2</f>
        <v>0</v>
      </c>
    </row>
    <row r="28" spans="2:6">
      <c r="B28" s="1" t="s">
        <v>25</v>
      </c>
      <c r="C28" s="239" t="str">
        <f>OUTROS_REMUNERACAO_3_DESCRICAO</f>
        <v>Outras Remunerações 3 (Especificar)</v>
      </c>
      <c r="D28" s="240"/>
      <c r="E28" s="241"/>
      <c r="F28" s="59">
        <f>OUTROS_REMUNERACAO_3</f>
        <v>0</v>
      </c>
    </row>
    <row r="29" spans="2:6">
      <c r="B29" s="188" t="s">
        <v>158</v>
      </c>
      <c r="C29" s="189"/>
      <c r="D29" s="189"/>
      <c r="E29" s="190"/>
      <c r="F29" s="42">
        <f>SUM(F24:F28)</f>
        <v>3296.8</v>
      </c>
    </row>
    <row r="30" spans="2:6">
      <c r="B30" s="53" t="s">
        <v>56</v>
      </c>
      <c r="E30" s="23"/>
      <c r="F30" s="23"/>
    </row>
    <row r="31" spans="2:6">
      <c r="B31" s="53" t="s">
        <v>140</v>
      </c>
      <c r="C31" s="15"/>
      <c r="D31" s="24"/>
      <c r="E31" s="22"/>
      <c r="F31" s="22"/>
    </row>
    <row r="32" spans="2:6">
      <c r="B32" s="1" t="s">
        <v>141</v>
      </c>
      <c r="C32" s="188" t="s">
        <v>142</v>
      </c>
      <c r="D32" s="190"/>
      <c r="E32" s="4" t="s">
        <v>83</v>
      </c>
      <c r="F32" s="4" t="s">
        <v>90</v>
      </c>
    </row>
    <row r="33" spans="2:6">
      <c r="B33" s="1" t="s">
        <v>14</v>
      </c>
      <c r="C33" s="239" t="s">
        <v>144</v>
      </c>
      <c r="D33" s="240"/>
      <c r="E33" s="61">
        <f>PERC_DEC_TERC</f>
        <v>8.33</v>
      </c>
      <c r="F33" s="60">
        <f>PERC_DEC_TERC%*MOD_1_REMUNERACAO_12X36_DIU</f>
        <v>274.62</v>
      </c>
    </row>
    <row r="34" spans="2:6">
      <c r="B34" s="2" t="s">
        <v>16</v>
      </c>
      <c r="C34" s="173" t="s">
        <v>146</v>
      </c>
      <c r="D34" s="175"/>
      <c r="E34" s="40">
        <f>PERC_ADIC_FERIAS</f>
        <v>2.78</v>
      </c>
      <c r="F34" s="38">
        <f>PERC_ADIC_FERIAS%*MOD_1_REMUNERACAO_12X36_DIU</f>
        <v>91.65</v>
      </c>
    </row>
    <row r="35" spans="2:6" s="101" customFormat="1">
      <c r="B35" s="188" t="s">
        <v>158</v>
      </c>
      <c r="C35" s="189"/>
      <c r="D35" s="189"/>
      <c r="E35" s="190"/>
      <c r="F35" s="43">
        <f>SUM(F33:F34)</f>
        <v>366.27</v>
      </c>
    </row>
    <row r="36" spans="2:6" s="101" customFormat="1" ht="31.5" customHeight="1">
      <c r="B36" s="242" t="s">
        <v>148</v>
      </c>
      <c r="C36" s="242"/>
      <c r="D36" s="242"/>
      <c r="E36" s="242"/>
      <c r="F36" s="242"/>
    </row>
    <row r="37" spans="2:6" s="101" customFormat="1" ht="34.5" customHeight="1">
      <c r="B37" s="1" t="s">
        <v>58</v>
      </c>
      <c r="C37" s="243" t="s">
        <v>149</v>
      </c>
      <c r="D37" s="244"/>
      <c r="E37" s="4" t="s">
        <v>83</v>
      </c>
      <c r="F37" s="4" t="s">
        <v>90</v>
      </c>
    </row>
    <row r="38" spans="2:6">
      <c r="B38" s="1" t="s">
        <v>14</v>
      </c>
      <c r="C38" s="239" t="s">
        <v>150</v>
      </c>
      <c r="D38" s="240"/>
      <c r="E38" s="61">
        <f>PERC_INSS</f>
        <v>20</v>
      </c>
      <c r="F38" s="60">
        <f>PERC_INSS%*(MOD_1_REMUNERACAO_12X36_DIU+SUBMOD_2_1_DEC_TERC_ADIC_FERIAS_12X36_DIU+SUBMOD_2_4_INTERVALO_INTRAJORNADA_12X36_DIU)</f>
        <v>732.61</v>
      </c>
    </row>
    <row r="39" spans="2:6" s="94" customFormat="1">
      <c r="B39" s="2" t="s">
        <v>16</v>
      </c>
      <c r="C39" s="173" t="s">
        <v>151</v>
      </c>
      <c r="D39" s="175"/>
      <c r="E39" s="48">
        <f>PERC_SAL_EDUCACAO</f>
        <v>2.5</v>
      </c>
      <c r="F39" s="38">
        <f>PERC_SAL_EDUCACAO%*(MOD_1_REMUNERACAO_12X36_DIU+SUBMOD_2_1_DEC_TERC_ADIC_FERIAS_12X36_DIU)</f>
        <v>91.58</v>
      </c>
    </row>
    <row r="40" spans="2:6" s="94" customFormat="1">
      <c r="B40" s="2" t="s">
        <v>19</v>
      </c>
      <c r="C40" s="239" t="s">
        <v>152</v>
      </c>
      <c r="D40" s="240"/>
      <c r="E40" s="61">
        <f>PERC_RAT</f>
        <v>6</v>
      </c>
      <c r="F40" s="60">
        <f>PERC_RAT%*(MOD_1_REMUNERACAO_12X36_DIU+SUBMOD_2_1_DEC_TERC_ADIC_FERIAS_12X36_DIU)</f>
        <v>219.78</v>
      </c>
    </row>
    <row r="41" spans="2:6" s="94" customFormat="1">
      <c r="B41" s="2" t="s">
        <v>22</v>
      </c>
      <c r="C41" s="173" t="s">
        <v>153</v>
      </c>
      <c r="D41" s="175"/>
      <c r="E41" s="40">
        <f>PERC_SESC</f>
        <v>1.5</v>
      </c>
      <c r="F41" s="38">
        <f>PERC_SESC%*(MOD_1_REMUNERACAO_12X36_DIU+SUBMOD_2_1_DEC_TERC_ADIC_FERIAS_12X36_DIU)</f>
        <v>54.95</v>
      </c>
    </row>
    <row r="42" spans="2:6" s="94" customFormat="1">
      <c r="B42" s="2" t="s">
        <v>25</v>
      </c>
      <c r="C42" s="239" t="s">
        <v>154</v>
      </c>
      <c r="D42" s="240"/>
      <c r="E42" s="61">
        <f>PERC_SENAC</f>
        <v>1</v>
      </c>
      <c r="F42" s="60">
        <f>PERC_SENAC%*(MOD_1_REMUNERACAO_12X36_DIU+SUBMOD_2_1_DEC_TERC_ADIC_FERIAS_12X36_DIU)</f>
        <v>36.630000000000003</v>
      </c>
    </row>
    <row r="43" spans="2:6" s="94" customFormat="1">
      <c r="B43" s="2" t="s">
        <v>54</v>
      </c>
      <c r="C43" s="173" t="s">
        <v>155</v>
      </c>
      <c r="D43" s="175"/>
      <c r="E43" s="48">
        <f>PERC_SEBRAE</f>
        <v>0.6</v>
      </c>
      <c r="F43" s="38">
        <f>PERC_SEBRAE%*(MOD_1_REMUNERACAO_12X36_DIU+SUBMOD_2_1_DEC_TERC_ADIC_FERIAS_12X36_DIU)</f>
        <v>21.98</v>
      </c>
    </row>
    <row r="44" spans="2:6" s="94" customFormat="1">
      <c r="B44" s="2" t="s">
        <v>115</v>
      </c>
      <c r="C44" s="239" t="s">
        <v>156</v>
      </c>
      <c r="D44" s="240"/>
      <c r="E44" s="61">
        <f>PERC_INCRA</f>
        <v>0.2</v>
      </c>
      <c r="F44" s="60">
        <f>PERC_INCRA%*(MOD_1_REMUNERACAO_12X36_DIU+SUBMOD_2_1_DEC_TERC_ADIC_FERIAS_12X36_DIU)</f>
        <v>7.33</v>
      </c>
    </row>
    <row r="45" spans="2:6">
      <c r="B45" s="2" t="s">
        <v>137</v>
      </c>
      <c r="C45" s="173" t="s">
        <v>157</v>
      </c>
      <c r="D45" s="175"/>
      <c r="E45" s="48">
        <f>PERC_FGTS</f>
        <v>8</v>
      </c>
      <c r="F45" s="38">
        <f>PERC_FGTS%*(MOD_1_REMUNERACAO_12X36_DIU+SUBMOD_2_1_DEC_TERC_ADIC_FERIAS_12X36_DIU)</f>
        <v>293.05</v>
      </c>
    </row>
    <row r="46" spans="2:6">
      <c r="B46" s="188" t="s">
        <v>158</v>
      </c>
      <c r="C46" s="189"/>
      <c r="D46" s="189"/>
      <c r="E46" s="190"/>
      <c r="F46" s="44">
        <f>SUM(F38:F45)</f>
        <v>1457.91</v>
      </c>
    </row>
    <row r="47" spans="2:6" ht="15.75" customHeight="1">
      <c r="B47" s="53" t="s">
        <v>62</v>
      </c>
      <c r="C47" s="94"/>
      <c r="D47" s="94"/>
      <c r="E47" s="94"/>
      <c r="F47" s="94"/>
    </row>
    <row r="48" spans="2:6" ht="15.75" customHeight="1">
      <c r="B48" s="1" t="s">
        <v>63</v>
      </c>
      <c r="C48" s="188" t="s">
        <v>64</v>
      </c>
      <c r="D48" s="189"/>
      <c r="E48" s="190"/>
      <c r="F48" s="4" t="s">
        <v>90</v>
      </c>
    </row>
    <row r="49" spans="2:6">
      <c r="B49" s="27" t="s">
        <v>14</v>
      </c>
      <c r="C49" s="239" t="s">
        <v>66</v>
      </c>
      <c r="D49" s="240"/>
      <c r="E49" s="241"/>
      <c r="F49" s="60">
        <f>IF(((TRANSPORTE_POR_DIA*DIAS_TRABALHADOS_NO_MES_12X36)-(PERC_DESC_TRANSP_REMUNERACAO%*(AL_1_A_SAL_BASE_12X36_DIU/2)))&gt;0,((TRANSPORTE_POR_DIA*DIAS_TRABALHADOS_NO_MES_12X36)-(PERC_DESC_TRANSP_REMUNERACAO%*(AL_1_A_SAL_BASE_12X36_DIU/2))),0)</f>
        <v>111.42</v>
      </c>
    </row>
    <row r="50" spans="2:6" s="101" customFormat="1">
      <c r="B50" s="27" t="s">
        <v>16</v>
      </c>
      <c r="C50" s="173" t="s">
        <v>68</v>
      </c>
      <c r="D50" s="174"/>
      <c r="E50" s="175"/>
      <c r="F50" s="38">
        <f>IF(AND(ADESAO_AO_PAT="Sim",PERC_PAT&lt;&gt;""),ALIMENTACAO_POR_DIA*DIAS_TRABALHADOS_NO_MES_12X36*(100-PERC_PAT)%,IF(AND(ADESAO_AO_PAT="Sim",PERC_PAT=""),"Insira o % do PAT",ALIMENTACAO_POR_DIA*DIAS_TRABALHADOS_NO_MES_12X36))</f>
        <v>672</v>
      </c>
    </row>
    <row r="51" spans="2:6" s="101" customFormat="1">
      <c r="B51" s="27" t="s">
        <v>19</v>
      </c>
      <c r="C51" s="239" t="str">
        <f>OUTROS_BENEFICIOS_1_DESCRICAO</f>
        <v>Convênio Saúde (CCT Cláusula 16ª)</v>
      </c>
      <c r="D51" s="240"/>
      <c r="E51" s="241"/>
      <c r="F51" s="60">
        <f>OUTROS_BENEFICIOS_1</f>
        <v>128.91999999999999</v>
      </c>
    </row>
    <row r="52" spans="2:6" s="101" customFormat="1">
      <c r="B52" s="27" t="s">
        <v>22</v>
      </c>
      <c r="C52" s="236" t="str">
        <f>OUTROS_BENEFICIOS_2_DESCRICAO</f>
        <v>Vale alimentação nas férias</v>
      </c>
      <c r="D52" s="237"/>
      <c r="E52" s="238"/>
      <c r="F52" s="38">
        <f>OUTROS_BENEFICIOS_2</f>
        <v>78.400000000000006</v>
      </c>
    </row>
    <row r="53" spans="2:6" s="101" customFormat="1">
      <c r="B53" s="27" t="s">
        <v>25</v>
      </c>
      <c r="C53" s="239" t="str">
        <f>OUTROS_BENEFICIOS_3_DESCRICAO</f>
        <v>Outros benefícios 3</v>
      </c>
      <c r="D53" s="240"/>
      <c r="E53" s="241"/>
      <c r="F53" s="60">
        <f>OUTROS_BENEFICIOS_3</f>
        <v>0</v>
      </c>
    </row>
    <row r="54" spans="2:6" s="101" customFormat="1" ht="15" customHeight="1">
      <c r="B54" s="188" t="s">
        <v>158</v>
      </c>
      <c r="C54" s="189"/>
      <c r="D54" s="189"/>
      <c r="E54" s="190"/>
      <c r="F54" s="42">
        <f>SUM(F49:F53)</f>
        <v>990.74</v>
      </c>
    </row>
    <row r="55" spans="2:6" ht="15.75" customHeight="1">
      <c r="B55" s="53" t="s">
        <v>73</v>
      </c>
      <c r="C55" s="94"/>
      <c r="D55" s="94"/>
      <c r="E55" s="94"/>
      <c r="F55" s="94"/>
    </row>
    <row r="56" spans="2:6" ht="15.75" customHeight="1">
      <c r="B56" s="1" t="s">
        <v>74</v>
      </c>
      <c r="C56" s="188" t="s">
        <v>75</v>
      </c>
      <c r="D56" s="189"/>
      <c r="E56" s="190"/>
      <c r="F56" s="4" t="s">
        <v>90</v>
      </c>
    </row>
    <row r="57" spans="2:6">
      <c r="B57" s="27" t="s">
        <v>14</v>
      </c>
      <c r="C57" s="239" t="s">
        <v>75</v>
      </c>
      <c r="D57" s="240"/>
      <c r="E57" s="241"/>
      <c r="F57" s="125">
        <f>(MOD_1_REMUNERACAO_12X36_DIU*(TEMPO_INTERVALO_REFEICAO_INTRA/60)*(1+PERC_HORA_EXTRA%)*DIAS_TRABALHADOS_NO_MES_12X36)/DIVISOR_DE_HORAS</f>
        <v>0</v>
      </c>
    </row>
    <row r="58" spans="2:6" s="94" customFormat="1">
      <c r="B58" s="172" t="s">
        <v>158</v>
      </c>
      <c r="C58" s="172"/>
      <c r="D58" s="172"/>
      <c r="E58" s="172"/>
      <c r="F58" s="43">
        <f>SUM(F57)</f>
        <v>0</v>
      </c>
    </row>
    <row r="59" spans="2:6" s="101" customFormat="1">
      <c r="B59" s="53" t="s">
        <v>123</v>
      </c>
      <c r="C59" s="15"/>
      <c r="D59" s="24"/>
      <c r="E59" s="22"/>
      <c r="F59" s="22"/>
    </row>
    <row r="60" spans="2:6" s="101" customFormat="1" ht="15" customHeight="1">
      <c r="B60" s="1">
        <v>3</v>
      </c>
      <c r="C60" s="172" t="s">
        <v>124</v>
      </c>
      <c r="D60" s="172"/>
      <c r="E60" s="4" t="s">
        <v>83</v>
      </c>
      <c r="F60" s="4" t="s">
        <v>90</v>
      </c>
    </row>
    <row r="61" spans="2:6" s="101" customFormat="1">
      <c r="B61" s="1" t="s">
        <v>14</v>
      </c>
      <c r="C61" s="233" t="s">
        <v>160</v>
      </c>
      <c r="D61" s="233"/>
      <c r="E61" s="61">
        <f>PERC_AVISO_PREVIO_IND</f>
        <v>0.28999999999999998</v>
      </c>
      <c r="F61" s="60">
        <f>PERC_AVISO_PREVIO_IND%*(MOD_1_REMUNERACAO_12X36_DIU+SUBMOD_2_1_DEC_TERC_ADIC_FERIAS_12X36_DIU)</f>
        <v>10.62</v>
      </c>
    </row>
    <row r="62" spans="2:6" s="101" customFormat="1">
      <c r="B62" s="2" t="s">
        <v>16</v>
      </c>
      <c r="C62" s="230" t="s">
        <v>162</v>
      </c>
      <c r="D62" s="230"/>
      <c r="E62" s="48">
        <f>INCID_FGTS_SOBRE_API</f>
        <v>0.02</v>
      </c>
      <c r="F62" s="38">
        <f>INCID_FGTS_SOBRE_API%*(MOD_1_REMUNERACAO_12X36_DIU+SUBMOD_2_1_DEC_TERC_ADIC_FERIAS_12X36_DIU)</f>
        <v>0.73</v>
      </c>
    </row>
    <row r="63" spans="2:6" s="101" customFormat="1">
      <c r="B63" s="2" t="s">
        <v>19</v>
      </c>
      <c r="C63" s="234" t="s">
        <v>164</v>
      </c>
      <c r="D63" s="235"/>
      <c r="E63" s="61">
        <f>PERC_MULTA_FGTS_AV_PREV_IND</f>
        <v>0.11</v>
      </c>
      <c r="F63" s="60">
        <f>PERC_MULTA_FGTS_AV_PREV_IND%*(MOD_1_REMUNERACAO_12X36_DIU+SUBMOD_2_1_DEC_TERC_ADIC_FERIAS_12X36_DIU)</f>
        <v>4.03</v>
      </c>
    </row>
    <row r="64" spans="2:6" s="101" customFormat="1">
      <c r="B64" s="2" t="s">
        <v>22</v>
      </c>
      <c r="C64" s="230" t="s">
        <v>166</v>
      </c>
      <c r="D64" s="230"/>
      <c r="E64" s="48">
        <f>PERC_AVISO_PREVIO_TRAB</f>
        <v>1.1599999999999999</v>
      </c>
      <c r="F64" s="38">
        <f>PERC_AVISO_PREVIO_TRAB%*(MOD_1_REMUNERACAO_12X36_DIU+SUBMOD_2_1_DEC_TERC_ADIC_FERIAS_12X36_DIU)</f>
        <v>42.49</v>
      </c>
    </row>
    <row r="65" spans="2:6" s="101" customFormat="1" ht="16.5" customHeight="1">
      <c r="B65" s="2" t="s">
        <v>25</v>
      </c>
      <c r="C65" s="234" t="s">
        <v>168</v>
      </c>
      <c r="D65" s="235"/>
      <c r="E65" s="61">
        <f>INCID_SUBMOD_2_2_APT</f>
        <v>0.46</v>
      </c>
      <c r="F65" s="60">
        <f>INCID_SUBMOD_2_2_APT%*(MOD_1_REMUNERACAO_12X36_DIU+SUBMOD_2_1_DEC_TERC_ADIC_FERIAS_12X36_DIU)</f>
        <v>16.850000000000001</v>
      </c>
    </row>
    <row r="66" spans="2:6" s="94" customFormat="1">
      <c r="B66" s="2" t="s">
        <v>54</v>
      </c>
      <c r="C66" s="230" t="s">
        <v>170</v>
      </c>
      <c r="D66" s="230"/>
      <c r="E66" s="48">
        <f>PERC_MULTA_FGTS_AV_PREV_TRAB</f>
        <v>1.9</v>
      </c>
      <c r="F66" s="38">
        <f>PERC_MULTA_FGTS_AV_PREV_TRAB%*(MOD_1_REMUNERACAO_12X36_DIU+SUBMOD_2_1_DEC_TERC_ADIC_FERIAS_12X36_DIU)</f>
        <v>69.599999999999994</v>
      </c>
    </row>
    <row r="67" spans="2:6" s="94" customFormat="1">
      <c r="B67" s="188" t="s">
        <v>158</v>
      </c>
      <c r="C67" s="189"/>
      <c r="D67" s="189"/>
      <c r="E67" s="190"/>
      <c r="F67" s="43">
        <f>SUM(F61:F66)</f>
        <v>144.32</v>
      </c>
    </row>
    <row r="68" spans="2:6" ht="7.5" customHeight="1">
      <c r="B68" s="19"/>
      <c r="C68" s="16"/>
      <c r="D68" s="20"/>
      <c r="E68" s="17"/>
      <c r="F68" s="17"/>
    </row>
    <row r="69" spans="2:6" s="94" customFormat="1" ht="15.95" customHeight="1">
      <c r="B69" s="53" t="s">
        <v>79</v>
      </c>
      <c r="C69" s="15"/>
      <c r="D69" s="24"/>
      <c r="E69" s="16"/>
      <c r="F69" s="16"/>
    </row>
    <row r="70" spans="2:6" s="94" customFormat="1" ht="15.95" customHeight="1">
      <c r="B70" s="53" t="s">
        <v>80</v>
      </c>
      <c r="C70" s="15"/>
      <c r="D70" s="24"/>
      <c r="E70" s="22"/>
      <c r="F70" s="22"/>
    </row>
    <row r="71" spans="2:6" s="94" customFormat="1">
      <c r="B71" s="1" t="s">
        <v>81</v>
      </c>
      <c r="C71" s="231" t="s">
        <v>82</v>
      </c>
      <c r="D71" s="231"/>
      <c r="E71" s="4" t="s">
        <v>83</v>
      </c>
      <c r="F71" s="4" t="s">
        <v>90</v>
      </c>
    </row>
    <row r="72" spans="2:6" s="94" customFormat="1" ht="15.95" customHeight="1">
      <c r="B72" s="2" t="s">
        <v>14</v>
      </c>
      <c r="C72" s="229" t="s">
        <v>172</v>
      </c>
      <c r="D72" s="229"/>
      <c r="E72" s="61">
        <f>PERC_SUBSTITUTO_FERIAS</f>
        <v>8.33</v>
      </c>
      <c r="F72" s="125" cm="1">
        <f t="array" ref="F72">PERC_SUBSTITUTO_FERIAS%*(MOD_1_REMUNERACAO_12X36_DIU+MOD_2_ENCARGOS_BENEFICIOS_12X36_DIU)</f>
        <v>509.11</v>
      </c>
    </row>
    <row r="73" spans="2:6" s="94" customFormat="1" ht="15.95" customHeight="1">
      <c r="B73" s="2" t="s">
        <v>16</v>
      </c>
      <c r="C73" s="228" t="s">
        <v>174</v>
      </c>
      <c r="D73" s="228"/>
      <c r="E73" s="48">
        <f>PERC_SUBSTITUTO_AUSENCIAS_LEGAIS</f>
        <v>2.2200000000000002</v>
      </c>
      <c r="F73" s="126" cm="1">
        <f t="array" ref="F73">PERC_SUBSTITUTO_AUSENCIAS_LEGAIS%*(MOD_1_REMUNERACAO_12X36_DIU+MOD_2_ENCARGOS_BENEFICIOS_12X36_DIU)</f>
        <v>135.68</v>
      </c>
    </row>
    <row r="74" spans="2:6" s="94" customFormat="1" ht="15.95" customHeight="1">
      <c r="B74" s="2" t="s">
        <v>19</v>
      </c>
      <c r="C74" s="229" t="s">
        <v>176</v>
      </c>
      <c r="D74" s="229"/>
      <c r="E74" s="61">
        <f>PERC_SUBSTITUTO_LICENCA_PATERNIDADE</f>
        <v>0.02</v>
      </c>
      <c r="F74" s="125" cm="1">
        <f t="array" ref="F74">PERC_SUBSTITUTO_LICENCA_PATERNIDADE%*(MOD_1_REMUNERACAO_12X36_DIU+MOD_2_ENCARGOS_BENEFICIOS_12X36_DIU)</f>
        <v>1.22</v>
      </c>
    </row>
    <row r="75" spans="2:6" s="94" customFormat="1">
      <c r="B75" s="2" t="s">
        <v>22</v>
      </c>
      <c r="C75" s="228" t="s">
        <v>178</v>
      </c>
      <c r="D75" s="228"/>
      <c r="E75" s="48">
        <f>PERC_SUBSTITUTO_ACID_TRAB</f>
        <v>0.02</v>
      </c>
      <c r="F75" s="126" cm="1">
        <f t="array" ref="F75">PERC_SUBSTITUTO_ACID_TRAB%*(MOD_1_REMUNERACAO_12X36_DIU+MOD_2_ENCARGOS_BENEFICIOS_12X36_DIU)</f>
        <v>1.22</v>
      </c>
    </row>
    <row r="76" spans="2:6" s="94" customFormat="1">
      <c r="B76" s="2" t="s">
        <v>25</v>
      </c>
      <c r="C76" s="229" t="s">
        <v>180</v>
      </c>
      <c r="D76" s="229"/>
      <c r="E76" s="61">
        <f>PERC_SUBSTITUTO_AFAST_MATERN</f>
        <v>0.03</v>
      </c>
      <c r="F76" s="125" cm="1">
        <f t="array" ref="F76">PERC_SUBSTITUTO_AFAST_MATERN%*(MOD_1_REMUNERACAO_12X36_DIU+MOD_2_ENCARGOS_BENEFICIOS_12X36_DIU)</f>
        <v>1.83</v>
      </c>
    </row>
    <row r="77" spans="2:6" s="94" customFormat="1">
      <c r="B77" s="2" t="s">
        <v>54</v>
      </c>
      <c r="C77" s="259" t="str">
        <f>OUTRAS_AUSENCIAS_DESCRICAO</f>
        <v>Outras Ausências (Especificar em %)</v>
      </c>
      <c r="D77" s="228"/>
      <c r="E77" s="55">
        <f>PERC_SUBSTITUTO_OUTRAS_AUSENCIAS</f>
        <v>0</v>
      </c>
      <c r="F77" s="126" cm="1">
        <f t="array" ref="F77">PERC_SUBSTITUTO_OUTRAS_AUSENCIAS%*(MOD_1_REMUNERACAO_12X36_DIU+MOD_2_ENCARGOS_BENEFICIOS_12X36_DIU)</f>
        <v>0</v>
      </c>
    </row>
    <row r="78" spans="2:6" s="94" customFormat="1">
      <c r="B78" s="188" t="s">
        <v>158</v>
      </c>
      <c r="C78" s="189"/>
      <c r="D78" s="189"/>
      <c r="E78" s="190"/>
      <c r="F78" s="43">
        <f>SUM(F72:F77)</f>
        <v>649.05999999999995</v>
      </c>
    </row>
    <row r="79" spans="2:6" s="94" customFormat="1" ht="15" customHeight="1">
      <c r="B79" s="53" t="s">
        <v>85</v>
      </c>
      <c r="C79" s="15"/>
      <c r="D79" s="24"/>
      <c r="E79" s="22"/>
      <c r="F79" s="22"/>
    </row>
    <row r="80" spans="2:6" s="94" customFormat="1">
      <c r="B80" s="1" t="s">
        <v>86</v>
      </c>
      <c r="C80" s="172" t="s">
        <v>87</v>
      </c>
      <c r="D80" s="172"/>
      <c r="E80" s="172"/>
      <c r="F80" s="4" t="s">
        <v>90</v>
      </c>
    </row>
    <row r="81" spans="2:6" s="94" customFormat="1">
      <c r="B81" s="1" t="s">
        <v>14</v>
      </c>
      <c r="C81" s="229" t="s">
        <v>192</v>
      </c>
      <c r="D81" s="229"/>
      <c r="E81" s="229"/>
      <c r="F81" s="59">
        <f>((MOD_1_REMUNERACAO_12X36_DIU+MOD_2_ENCARGOS_BENEFICIOS_12X36_DIU-SUBMOD_2_4_INTERVALO_INTRAJORNADA_12X36_DIU+MOD_3_PROVISAO_RESCISAO_12X36_DIU)/DIVISOR_DE_HORAS)*((TEMPO_INTERVALO_REFEICAO/HORA_NORMAL))*DIAS_TRABALHADOS_NO_MES_12X36</f>
        <v>0</v>
      </c>
    </row>
    <row r="82" spans="2:6" s="94" customFormat="1">
      <c r="B82" s="172" t="s">
        <v>158</v>
      </c>
      <c r="C82" s="172"/>
      <c r="D82" s="172"/>
      <c r="E82" s="172"/>
      <c r="F82" s="43">
        <f>SUM(F81)</f>
        <v>0</v>
      </c>
    </row>
    <row r="83" spans="2:6" ht="7.5" customHeight="1">
      <c r="B83" s="19"/>
      <c r="C83" s="16"/>
      <c r="D83" s="20"/>
      <c r="E83" s="17"/>
      <c r="F83" s="17"/>
    </row>
    <row r="84" spans="2:6">
      <c r="B84" s="53" t="s">
        <v>88</v>
      </c>
      <c r="C84" s="15"/>
      <c r="D84" s="15"/>
      <c r="E84" s="22"/>
      <c r="F84" s="22"/>
    </row>
    <row r="85" spans="2:6" ht="15.75" customHeight="1">
      <c r="B85" s="51">
        <v>5</v>
      </c>
      <c r="C85" s="191" t="s">
        <v>89</v>
      </c>
      <c r="D85" s="191"/>
      <c r="E85" s="191"/>
      <c r="F85" s="52" t="s">
        <v>90</v>
      </c>
    </row>
    <row r="86" spans="2:6">
      <c r="B86" s="46" t="s">
        <v>14</v>
      </c>
      <c r="C86" s="166" t="s">
        <v>91</v>
      </c>
      <c r="D86" s="166"/>
      <c r="E86" s="166"/>
      <c r="F86" s="62">
        <f>UNIFORMES</f>
        <v>41.79</v>
      </c>
    </row>
    <row r="87" spans="2:6">
      <c r="B87" s="46" t="s">
        <v>16</v>
      </c>
      <c r="C87" s="192" t="s">
        <v>92</v>
      </c>
      <c r="D87" s="192"/>
      <c r="E87" s="192"/>
      <c r="F87" s="49">
        <f>MATERIAIS</f>
        <v>67.22</v>
      </c>
    </row>
    <row r="88" spans="2:6">
      <c r="B88" s="46" t="s">
        <v>19</v>
      </c>
      <c r="C88" s="166" t="s">
        <v>93</v>
      </c>
      <c r="D88" s="166"/>
      <c r="E88" s="166"/>
      <c r="F88" s="62">
        <f>EQUIPAMENTOS</f>
        <v>0</v>
      </c>
    </row>
    <row r="89" spans="2:6">
      <c r="B89" s="46" t="s">
        <v>22</v>
      </c>
      <c r="C89" s="258" t="str">
        <f>OUTROS_INSUMOS_DESCRICAO</f>
        <v>Outros (Especificar)</v>
      </c>
      <c r="D89" s="192"/>
      <c r="E89" s="192"/>
      <c r="F89" s="49">
        <f>OUTROS_INSUMOS</f>
        <v>0</v>
      </c>
    </row>
    <row r="90" spans="2:6">
      <c r="B90" s="260" t="s">
        <v>158</v>
      </c>
      <c r="C90" s="260"/>
      <c r="D90" s="260"/>
      <c r="E90" s="260"/>
      <c r="F90" s="45">
        <f>SUM(F86:F89)</f>
        <v>109.01</v>
      </c>
    </row>
    <row r="91" spans="2:6" ht="7.5" customHeight="1">
      <c r="B91" s="19"/>
      <c r="C91" s="16"/>
      <c r="D91" s="20"/>
      <c r="E91" s="17"/>
      <c r="F91" s="17"/>
    </row>
    <row r="92" spans="2:6" ht="15" customHeight="1">
      <c r="B92" s="184" t="s">
        <v>95</v>
      </c>
      <c r="C92" s="184"/>
      <c r="D92" s="184"/>
      <c r="E92" s="184"/>
      <c r="F92" s="184"/>
    </row>
    <row r="93" spans="2:6">
      <c r="B93" s="1">
        <v>6</v>
      </c>
      <c r="C93" s="172" t="s">
        <v>96</v>
      </c>
      <c r="D93" s="172"/>
      <c r="E93" s="4" t="s">
        <v>83</v>
      </c>
      <c r="F93" s="4" t="s">
        <v>90</v>
      </c>
    </row>
    <row r="94" spans="2:6">
      <c r="B94" s="1" t="s">
        <v>14</v>
      </c>
      <c r="C94" s="229" t="s">
        <v>97</v>
      </c>
      <c r="D94" s="229"/>
      <c r="E94" s="63">
        <f>PERC_CUSTOS_INDIRETOS</f>
        <v>4.8499999999999996</v>
      </c>
      <c r="F94" s="60">
        <f>PERC_CUSTOS_INDIRETOS%*(MOD_1_REMUNERACAO_12X36_DIU+MOD_2_ENCARGOS_BENEFICIOS_12X36_DIU+MOD_3_PROVISAO_RESCISAO_12X36_DIU+MOD_4_CUSTO_REPOSICAO_12X36_DIU+MOD_5_INSUMOS_12X36_DIU)</f>
        <v>340.18</v>
      </c>
    </row>
    <row r="95" spans="2:6" ht="15.75" customHeight="1">
      <c r="B95" s="2" t="s">
        <v>16</v>
      </c>
      <c r="C95" s="228" t="s">
        <v>98</v>
      </c>
      <c r="D95" s="228"/>
      <c r="E95" s="50">
        <f>PERC_LUCRO</f>
        <v>5.45</v>
      </c>
      <c r="F95" s="38">
        <f>PERC_LUCRO%*(MOD_1_REMUNERACAO_12X36_DIU+MOD_2_ENCARGOS_BENEFICIOS_12X36_DIU+MOD_3_PROVISAO_RESCISAO_12X36_DIU+MOD_4_CUSTO_REPOSICAO_12X36_DIU+MOD_5_INSUMOS_12X36_DIU+AL_6_A_CUSTOS_INDIRETOS_12X36_DIU)</f>
        <v>400.81</v>
      </c>
    </row>
    <row r="96" spans="2:6">
      <c r="B96" s="2" t="s">
        <v>19</v>
      </c>
      <c r="C96" s="229" t="s">
        <v>193</v>
      </c>
      <c r="D96" s="229"/>
      <c r="E96" s="63">
        <f>SUM(E97:E99)</f>
        <v>6.65</v>
      </c>
      <c r="F96" s="60">
        <f>SUM(F97:F99)</f>
        <v>552.46</v>
      </c>
    </row>
    <row r="97" spans="2:6" ht="15.75" customHeight="1">
      <c r="B97" s="32" t="s">
        <v>99</v>
      </c>
      <c r="C97" s="261" t="s">
        <v>100</v>
      </c>
      <c r="D97" s="261"/>
      <c r="E97" s="33">
        <f>PERC_PIS</f>
        <v>0.65</v>
      </c>
      <c r="F97" s="65">
        <f>((MOD_1_REMUNERACAO_12X36_DIU+MOD_2_ENCARGOS_BENEFICIOS_12X36_DIU+MOD_3_PROVISAO_RESCISAO_12X36_DIU+MOD_4_CUSTO_REPOSICAO_12X36_DIU+MOD_5_INSUMOS_12X36_DIU+AL_6_A_CUSTOS_INDIRETOS_12X36_DIU+AL_6_B_LUCRO_12X36_DIU)*PERC_PIS%)/(1-PERC_TRIBUTOS%)</f>
        <v>54</v>
      </c>
    </row>
    <row r="98" spans="2:6">
      <c r="B98" s="32" t="s">
        <v>101</v>
      </c>
      <c r="C98" s="262" t="s">
        <v>102</v>
      </c>
      <c r="D98" s="262"/>
      <c r="E98" s="64">
        <f>PERC_COFINS</f>
        <v>3</v>
      </c>
      <c r="F98" s="66">
        <f>((MOD_1_REMUNERACAO_12X36_DIU+MOD_2_ENCARGOS_BENEFICIOS_12X36_DIU+MOD_3_PROVISAO_RESCISAO_12X36_DIU+MOD_4_CUSTO_REPOSICAO_12X36_DIU+MOD_5_INSUMOS_12X36_DIU+AL_6_A_CUSTOS_INDIRETOS_12X36_DIU+AL_6_B_LUCRO_12X36_DIU)*PERC_COFINS%)/(1-PERC_TRIBUTOS%)</f>
        <v>249.23</v>
      </c>
    </row>
    <row r="99" spans="2:6" s="102" customFormat="1">
      <c r="B99" s="32" t="s">
        <v>103</v>
      </c>
      <c r="C99" s="261" t="s">
        <v>104</v>
      </c>
      <c r="D99" s="261"/>
      <c r="E99" s="33">
        <f>PERC_ISS</f>
        <v>3</v>
      </c>
      <c r="F99" s="65">
        <f>((MOD_1_REMUNERACAO_12X36_DIU+MOD_2_ENCARGOS_BENEFICIOS_12X36_DIU+MOD_3_PROVISAO_RESCISAO_12X36_DIU+MOD_4_CUSTO_REPOSICAO_12X36_DIU+MOD_5_INSUMOS_12X36_DIU+AL_6_A_CUSTOS_INDIRETOS_12X36_DIU+AL_6_B_LUCRO_12X36_DIU)*PERC_ISS%)/(1-PERC_TRIBUTOS%)</f>
        <v>249.23</v>
      </c>
    </row>
    <row r="100" spans="2:6" s="102" customFormat="1">
      <c r="B100" s="188" t="s">
        <v>158</v>
      </c>
      <c r="C100" s="189"/>
      <c r="D100" s="189"/>
      <c r="E100" s="190"/>
      <c r="F100" s="39">
        <f>AL_6_A_CUSTOS_INDIRETOS_12X36_DIU+AL_6_B_LUCRO_12X36_DIU+AL_6_C_TRIBUTOS_12X36_DIU</f>
        <v>1293.45</v>
      </c>
    </row>
    <row r="101" spans="2:6" s="102" customFormat="1" ht="20.25">
      <c r="B101" s="54" t="s">
        <v>194</v>
      </c>
      <c r="C101" s="18"/>
      <c r="D101" s="18"/>
      <c r="E101" s="18"/>
      <c r="F101" s="25"/>
    </row>
    <row r="102" spans="2:6" s="103" customFormat="1" ht="16.5" customHeight="1">
      <c r="B102" s="2" t="s">
        <v>195</v>
      </c>
      <c r="C102" s="169" t="s">
        <v>196</v>
      </c>
      <c r="D102" s="170"/>
      <c r="E102" s="171"/>
      <c r="F102" s="4" t="s">
        <v>197</v>
      </c>
    </row>
    <row r="103" spans="2:6" s="102" customFormat="1">
      <c r="B103" s="1">
        <v>1</v>
      </c>
      <c r="C103" s="229" t="s">
        <v>47</v>
      </c>
      <c r="D103" s="229"/>
      <c r="E103" s="229"/>
      <c r="F103" s="60">
        <f>MOD_1_REMUNERACAO_12X36_DIU</f>
        <v>3296.8</v>
      </c>
    </row>
    <row r="104" spans="2:6" s="104" customFormat="1" ht="16.5" customHeight="1">
      <c r="B104" s="2">
        <v>2</v>
      </c>
      <c r="C104" s="228" t="s">
        <v>198</v>
      </c>
      <c r="D104" s="228"/>
      <c r="E104" s="228"/>
      <c r="F104" s="38">
        <f>MOD_2_ENCARGOS_BENEFICIOS_12X36_DIU</f>
        <v>2814.92</v>
      </c>
    </row>
    <row r="105" spans="2:6" s="104" customFormat="1">
      <c r="B105" s="2">
        <v>3</v>
      </c>
      <c r="C105" s="229" t="s">
        <v>124</v>
      </c>
      <c r="D105" s="229"/>
      <c r="E105" s="229"/>
      <c r="F105" s="60">
        <f>MOD_3_PROVISAO_RESCISAO_12X36_DIU</f>
        <v>144.32</v>
      </c>
    </row>
    <row r="106" spans="2:6" s="104" customFormat="1">
      <c r="B106" s="2">
        <v>4</v>
      </c>
      <c r="C106" s="228" t="s">
        <v>199</v>
      </c>
      <c r="D106" s="228"/>
      <c r="E106" s="228"/>
      <c r="F106" s="38">
        <f>MOD_4_CUSTO_REPOSICAO_12X36_DIU</f>
        <v>649.05999999999995</v>
      </c>
    </row>
    <row r="107" spans="2:6" s="104" customFormat="1">
      <c r="B107" s="2">
        <v>5</v>
      </c>
      <c r="C107" s="229" t="s">
        <v>89</v>
      </c>
      <c r="D107" s="229"/>
      <c r="E107" s="229"/>
      <c r="F107" s="60">
        <f>MOD_5_INSUMOS_12X36_DIU</f>
        <v>109.01</v>
      </c>
    </row>
    <row r="108" spans="2:6" s="104" customFormat="1">
      <c r="B108" s="2">
        <v>6</v>
      </c>
      <c r="C108" s="228" t="s">
        <v>96</v>
      </c>
      <c r="D108" s="228"/>
      <c r="E108" s="228"/>
      <c r="F108" s="38">
        <f>MOD_6_CUSTOS_IND_LUCRO_TRIB_12X36_DIU</f>
        <v>1293.45</v>
      </c>
    </row>
    <row r="109" spans="2:6" ht="16.5" customHeight="1">
      <c r="B109" s="231" t="s">
        <v>200</v>
      </c>
      <c r="C109" s="231"/>
      <c r="D109" s="231"/>
      <c r="E109" s="231"/>
      <c r="F109" s="39">
        <f>SUM(F103:F108)</f>
        <v>8307.56</v>
      </c>
    </row>
    <row r="110" spans="2:6" ht="16.5" customHeight="1">
      <c r="B110" s="231" t="s">
        <v>201</v>
      </c>
      <c r="C110" s="231"/>
      <c r="D110" s="231"/>
      <c r="E110" s="231"/>
      <c r="F110" s="39">
        <f>VALOR_TOTAL_EMPREGADO_12x36_DIU*EMPREG_POR_POSTO_12X36_DIU</f>
        <v>16615.12</v>
      </c>
    </row>
    <row r="112" spans="2:6">
      <c r="B112" s="16" t="s">
        <v>182</v>
      </c>
    </row>
  </sheetData>
  <sheetProtection sheet="1" objects="1" scenarios="1"/>
  <customSheetViews>
    <customSheetView guid="{E22B0E03-E710-4313-B9E5-0BFE52A7E677}" showPageBreaks="1" view="pageLayout">
      <selection activeCell="C22" sqref="C22:E22"/>
      <pageMargins left="0" right="0" top="0" bottom="0" header="0" footer="0"/>
      <printOptions horizontalCentered="1"/>
      <pageSetup paperSize="9" firstPageNumber="0" orientation="portrait" verticalDpi="300" r:id="rId1"/>
      <headerFooter alignWithMargins="0"/>
    </customSheetView>
  </customSheetViews>
  <mergeCells count="96">
    <mergeCell ref="C65:D65"/>
    <mergeCell ref="C62:D62"/>
    <mergeCell ref="C63:D63"/>
    <mergeCell ref="C56:E56"/>
    <mergeCell ref="C57:E57"/>
    <mergeCell ref="B58:E58"/>
    <mergeCell ref="B109:E109"/>
    <mergeCell ref="B110:E110"/>
    <mergeCell ref="C104:E104"/>
    <mergeCell ref="C105:E105"/>
    <mergeCell ref="C106:E106"/>
    <mergeCell ref="C107:E107"/>
    <mergeCell ref="C108:E108"/>
    <mergeCell ref="C102:E102"/>
    <mergeCell ref="C103:E103"/>
    <mergeCell ref="B90:E90"/>
    <mergeCell ref="B92:F92"/>
    <mergeCell ref="C93:D93"/>
    <mergeCell ref="C94:D94"/>
    <mergeCell ref="C95:D95"/>
    <mergeCell ref="C96:D96"/>
    <mergeCell ref="B100:E100"/>
    <mergeCell ref="C97:D97"/>
    <mergeCell ref="C98:D98"/>
    <mergeCell ref="C99:D99"/>
    <mergeCell ref="C75:D75"/>
    <mergeCell ref="C76:D76"/>
    <mergeCell ref="C77:D77"/>
    <mergeCell ref="C80:E80"/>
    <mergeCell ref="C81:E81"/>
    <mergeCell ref="B82:E82"/>
    <mergeCell ref="C85:E85"/>
    <mergeCell ref="C86:E86"/>
    <mergeCell ref="C87:E87"/>
    <mergeCell ref="C88:E88"/>
    <mergeCell ref="C15:D15"/>
    <mergeCell ref="E15:F15"/>
    <mergeCell ref="B21:E21"/>
    <mergeCell ref="C89:E89"/>
    <mergeCell ref="B54:E54"/>
    <mergeCell ref="B67:E67"/>
    <mergeCell ref="B78:E78"/>
    <mergeCell ref="C71:D71"/>
    <mergeCell ref="C72:D72"/>
    <mergeCell ref="C73:D73"/>
    <mergeCell ref="C74:D74"/>
    <mergeCell ref="C66:D66"/>
    <mergeCell ref="C64:D64"/>
    <mergeCell ref="C60:D60"/>
    <mergeCell ref="C61:D61"/>
    <mergeCell ref="C51:E51"/>
    <mergeCell ref="B1:F1"/>
    <mergeCell ref="B2:D2"/>
    <mergeCell ref="C24:E24"/>
    <mergeCell ref="C25:E25"/>
    <mergeCell ref="B4:F4"/>
    <mergeCell ref="B5:C5"/>
    <mergeCell ref="D5:F5"/>
    <mergeCell ref="B6:C6"/>
    <mergeCell ref="D6:E6"/>
    <mergeCell ref="B7:F7"/>
    <mergeCell ref="C8:E8"/>
    <mergeCell ref="D16:F16"/>
    <mergeCell ref="D17:F17"/>
    <mergeCell ref="C18:E18"/>
    <mergeCell ref="B20:F20"/>
    <mergeCell ref="C23:E23"/>
    <mergeCell ref="B3:F3"/>
    <mergeCell ref="B36:F36"/>
    <mergeCell ref="C37:D37"/>
    <mergeCell ref="C38:D38"/>
    <mergeCell ref="C39:D39"/>
    <mergeCell ref="C26:E26"/>
    <mergeCell ref="C32:D32"/>
    <mergeCell ref="C33:D33"/>
    <mergeCell ref="C34:D34"/>
    <mergeCell ref="B35:E35"/>
    <mergeCell ref="C28:E28"/>
    <mergeCell ref="C27:E27"/>
    <mergeCell ref="D9:F9"/>
    <mergeCell ref="C10:E10"/>
    <mergeCell ref="C11:E11"/>
    <mergeCell ref="C12:E12"/>
    <mergeCell ref="B29:E29"/>
    <mergeCell ref="C52:E52"/>
    <mergeCell ref="C49:E49"/>
    <mergeCell ref="C50:E50"/>
    <mergeCell ref="C53:E53"/>
    <mergeCell ref="C40:D40"/>
    <mergeCell ref="C43:D43"/>
    <mergeCell ref="C44:D44"/>
    <mergeCell ref="C45:D45"/>
    <mergeCell ref="B46:E46"/>
    <mergeCell ref="C48:E48"/>
    <mergeCell ref="C41:D41"/>
    <mergeCell ref="C42:D42"/>
  </mergeCells>
  <phoneticPr fontId="18" type="noConversion"/>
  <conditionalFormatting sqref="F50">
    <cfRule type="cellIs" dxfId="4" priority="1" operator="equal">
      <formula>"Insira o % do PAT"</formula>
    </cfRule>
  </conditionalFormatting>
  <printOptions horizontalCentered="1"/>
  <pageMargins left="0.15748031496062992" right="0.23622047244094491" top="0.24" bottom="0.15748031496062992" header="0.23622047244094491" footer="0.15748031496062992"/>
  <pageSetup paperSize="9" firstPageNumber="0" orientation="portrait" verticalDpi="300" r:id="rId2"/>
  <headerFooter alignWithMargins="0"/>
  <ignoredErrors>
    <ignoredError sqref="C1:F1 F18 B3:F4 B7:F8 B2:F2 B10:F11 B9:C9 B12:E12 C6:F6 C5:F5" unlockedFormula="1"/>
    <ignoredError sqref="F61:F6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111"/>
  <sheetViews>
    <sheetView topLeftCell="A78" zoomScaleNormal="100" zoomScaleSheetLayoutView="100" workbookViewId="0">
      <selection activeCell="F67" sqref="F67"/>
    </sheetView>
  </sheetViews>
  <sheetFormatPr defaultColWidth="9.140625" defaultRowHeight="16.5"/>
  <cols>
    <col min="1" max="1" width="2.7109375" style="16" customWidth="1"/>
    <col min="2" max="2" width="8.85546875" style="16" customWidth="1"/>
    <col min="3" max="3" width="52.5703125" style="21" customWidth="1"/>
    <col min="4" max="4" width="12.28515625" style="21" customWidth="1"/>
    <col min="5" max="5" width="9.42578125" style="21" customWidth="1"/>
    <col min="6" max="6" width="15.42578125" style="21" bestFit="1" customWidth="1"/>
    <col min="7" max="16384" width="9.140625" style="16"/>
  </cols>
  <sheetData>
    <row r="1" spans="2:6" ht="20.25">
      <c r="B1" s="247" t="str">
        <f>RAMO</f>
        <v xml:space="preserve">Ministério Público do Trabalho </v>
      </c>
      <c r="C1" s="248"/>
      <c r="D1" s="248"/>
      <c r="E1" s="248"/>
      <c r="F1" s="249"/>
    </row>
    <row r="2" spans="2:6" ht="20.25">
      <c r="B2" s="250" t="str">
        <f>UG</f>
        <v xml:space="preserve">Procuradoria Regional do Trabalho da 9ª Região </v>
      </c>
      <c r="C2" s="251"/>
      <c r="D2" s="252"/>
      <c r="E2" s="106" t="s">
        <v>2</v>
      </c>
      <c r="F2" s="107" t="str">
        <f>DATA_DO_ORCAMENTO_ESTIMATIVO</f>
        <v>XX/XX/20XX</v>
      </c>
    </row>
    <row r="3" spans="2:6" s="94" customFormat="1" ht="25.5">
      <c r="B3" s="196" t="s">
        <v>202</v>
      </c>
      <c r="C3" s="196"/>
      <c r="D3" s="196"/>
      <c r="E3" s="196"/>
      <c r="F3" s="196"/>
    </row>
    <row r="4" spans="2:6" s="94" customFormat="1" ht="15.95" customHeight="1">
      <c r="B4" s="177" t="s">
        <v>5</v>
      </c>
      <c r="C4" s="177"/>
      <c r="D4" s="177"/>
      <c r="E4" s="177"/>
      <c r="F4" s="177"/>
    </row>
    <row r="5" spans="2:6" s="94" customFormat="1" ht="15.95" customHeight="1">
      <c r="B5" s="205" t="s">
        <v>184</v>
      </c>
      <c r="C5" s="205"/>
      <c r="D5" s="253" t="str">
        <f>NUMERO_PROCESSO</f>
        <v>20.02.0903.0000091/2025-12</v>
      </c>
      <c r="E5" s="253"/>
      <c r="F5" s="253"/>
    </row>
    <row r="6" spans="2:6" s="94" customFormat="1" ht="15.75" customHeight="1">
      <c r="B6" s="178" t="s">
        <v>185</v>
      </c>
      <c r="C6" s="178"/>
      <c r="D6" s="254" t="str">
        <f>MODALIDADE_DE_LICITACAO</f>
        <v>Pregão nº</v>
      </c>
      <c r="E6" s="254"/>
      <c r="F6" s="111" t="str">
        <f>NUMERO_PREGAO</f>
        <v>XX/20XX</v>
      </c>
    </row>
    <row r="7" spans="2:6" s="94" customFormat="1" ht="15.75" customHeight="1">
      <c r="B7" s="255" t="s">
        <v>186</v>
      </c>
      <c r="C7" s="255"/>
      <c r="D7" s="255"/>
      <c r="E7" s="255"/>
      <c r="F7" s="255"/>
    </row>
    <row r="8" spans="2:6" s="94" customFormat="1" ht="18" customHeight="1">
      <c r="B8" s="27" t="s">
        <v>14</v>
      </c>
      <c r="C8" s="205" t="s">
        <v>15</v>
      </c>
      <c r="D8" s="205"/>
      <c r="E8" s="205"/>
      <c r="F8" s="112" t="str">
        <f>DATA_APRESENTACAO_PROPOSTA</f>
        <v>XX/XX/20XX</v>
      </c>
    </row>
    <row r="9" spans="2:6" s="94" customFormat="1" ht="15.95" customHeight="1">
      <c r="B9" s="1" t="s">
        <v>16</v>
      </c>
      <c r="C9" s="69" t="s">
        <v>17</v>
      </c>
      <c r="D9" s="245" t="str">
        <f>IF(LOCAL_DE_EXECUCAO="","",LOCAL_DE_EXECUCAO)</f>
        <v>PTM LONDRINA</v>
      </c>
      <c r="E9" s="245"/>
      <c r="F9" s="245"/>
    </row>
    <row r="10" spans="2:6" s="94" customFormat="1" ht="18.75" customHeight="1">
      <c r="B10" s="27" t="s">
        <v>19</v>
      </c>
      <c r="C10" s="205" t="s">
        <v>23</v>
      </c>
      <c r="D10" s="205"/>
      <c r="E10" s="205"/>
      <c r="F10" s="113" t="str">
        <f>ACORDO_COLETIVO</f>
        <v>02/2026</v>
      </c>
    </row>
    <row r="11" spans="2:6" s="94" customFormat="1" ht="15.95" customHeight="1">
      <c r="B11" s="1" t="s">
        <v>22</v>
      </c>
      <c r="C11" s="245" t="s">
        <v>26</v>
      </c>
      <c r="D11" s="245"/>
      <c r="E11" s="245"/>
      <c r="F11" s="105">
        <f>NUMERO_MESES_EXEC_CONTRATUAL</f>
        <v>12</v>
      </c>
    </row>
    <row r="12" spans="2:6" s="94" customFormat="1">
      <c r="B12" s="1" t="s">
        <v>25</v>
      </c>
      <c r="C12" s="246" t="s">
        <v>187</v>
      </c>
      <c r="D12" s="246"/>
      <c r="E12" s="246"/>
      <c r="F12" s="97" t="str">
        <f>IF(QTDE_DE_POSTOS_12X36_NOT=0,"",QTDE_DE_POSTOS_12X36_NOT)</f>
        <v/>
      </c>
    </row>
    <row r="13" spans="2:6" s="119" customFormat="1" ht="21" customHeight="1">
      <c r="B13" s="117" t="s">
        <v>45</v>
      </c>
      <c r="C13" s="118"/>
      <c r="D13" s="118"/>
      <c r="E13" s="118"/>
      <c r="F13" s="118"/>
    </row>
    <row r="14" spans="2:6" s="94" customFormat="1">
      <c r="B14" s="27">
        <v>1</v>
      </c>
      <c r="C14" s="197" t="s">
        <v>37</v>
      </c>
      <c r="D14" s="197"/>
      <c r="E14" s="198" t="str">
        <f>TIPO_DE_SERVICO</f>
        <v>Vigilância</v>
      </c>
      <c r="F14" s="198"/>
    </row>
    <row r="15" spans="2:6" s="94" customFormat="1">
      <c r="B15" s="27">
        <v>2</v>
      </c>
      <c r="C15" s="29" t="s">
        <v>39</v>
      </c>
      <c r="D15" s="216" t="str">
        <f>CBO</f>
        <v>5173-30</v>
      </c>
      <c r="E15" s="216"/>
      <c r="F15" s="216"/>
    </row>
    <row r="16" spans="2:6" s="94" customFormat="1" ht="15" customHeight="1">
      <c r="B16" s="27">
        <v>3</v>
      </c>
      <c r="C16" s="58" t="s">
        <v>41</v>
      </c>
      <c r="D16" s="198" t="str">
        <f>CATEGORIA_PROFISSIONAL</f>
        <v>Vigilante</v>
      </c>
      <c r="E16" s="198"/>
      <c r="F16" s="198"/>
    </row>
    <row r="17" spans="2:6" s="94" customFormat="1" ht="15" customHeight="1">
      <c r="B17" s="27">
        <v>4</v>
      </c>
      <c r="C17" s="217" t="s">
        <v>43</v>
      </c>
      <c r="D17" s="217"/>
      <c r="E17" s="217"/>
      <c r="F17" s="120">
        <f>DATA_BASE_CATEGORIA</f>
        <v>46054</v>
      </c>
    </row>
    <row r="18" spans="2:6" s="116" customFormat="1" ht="30" customHeight="1">
      <c r="B18" s="256" t="s">
        <v>188</v>
      </c>
      <c r="C18" s="256"/>
      <c r="D18" s="256"/>
      <c r="E18" s="256"/>
      <c r="F18" s="256"/>
    </row>
    <row r="19" spans="2:6">
      <c r="B19" s="172" t="s">
        <v>189</v>
      </c>
      <c r="C19" s="172"/>
      <c r="D19" s="172"/>
      <c r="E19" s="172"/>
      <c r="F19" s="110">
        <v>2</v>
      </c>
    </row>
    <row r="20" spans="2:6">
      <c r="B20" s="53" t="s">
        <v>46</v>
      </c>
      <c r="E20" s="17"/>
      <c r="F20" s="17"/>
    </row>
    <row r="21" spans="2:6">
      <c r="B21" s="1">
        <v>1</v>
      </c>
      <c r="C21" s="218" t="s">
        <v>47</v>
      </c>
      <c r="D21" s="218"/>
      <c r="E21" s="218"/>
      <c r="F21" s="4" t="s">
        <v>90</v>
      </c>
    </row>
    <row r="22" spans="2:6">
      <c r="B22" s="1" t="s">
        <v>14</v>
      </c>
      <c r="C22" s="176" t="s">
        <v>190</v>
      </c>
      <c r="D22" s="176"/>
      <c r="E22" s="176"/>
      <c r="F22" s="59">
        <f>SALARIO_BASE</f>
        <v>2536</v>
      </c>
    </row>
    <row r="23" spans="2:6">
      <c r="B23" s="1" t="s">
        <v>16</v>
      </c>
      <c r="C23" s="228" t="s">
        <v>191</v>
      </c>
      <c r="D23" s="228"/>
      <c r="E23" s="228"/>
      <c r="F23" s="13">
        <f>PERC_ADIC_PERIC%*SALARIO_BASE</f>
        <v>760.8</v>
      </c>
    </row>
    <row r="24" spans="2:6" ht="15.75" customHeight="1">
      <c r="B24" s="1" t="s">
        <v>19</v>
      </c>
      <c r="C24" s="265" t="s">
        <v>203</v>
      </c>
      <c r="D24" s="265"/>
      <c r="E24" s="265"/>
      <c r="F24" s="59">
        <f>((AL_1_A_SAL_BASE_12X36_NOT+AL_1_B_ADIC_PERIC_12X36_NOT)/DIVISOR_DE_HORAS)*DIAS_NA_SEMANA*MEDIA_ANUAL_DIAS_TRABALHO_MES*PERC_ADIC_NOT%</f>
        <v>0</v>
      </c>
    </row>
    <row r="25" spans="2:6" ht="15.75" customHeight="1">
      <c r="B25" s="1" t="s">
        <v>22</v>
      </c>
      <c r="C25" s="228" t="s">
        <v>204</v>
      </c>
      <c r="D25" s="228"/>
      <c r="E25" s="228"/>
      <c r="F25" s="13">
        <f>((AL_1_A_SAL_BASE_12X36_NOT+AL_1_B_ADIC_PERIC_12X36_NOT)/DIVISOR_DE_HORAS)*((HORA_NORMAL-HORA_NOTURNA)/HORA_NOTURNA)*DIAS_NA_SEMANA*MEDIA_ANUAL_DIAS_TRABALHO_MES*PERC_ADIC_NOT%</f>
        <v>0</v>
      </c>
    </row>
    <row r="26" spans="2:6">
      <c r="B26" s="1" t="s">
        <v>25</v>
      </c>
      <c r="C26" s="239" t="str">
        <f>OUTROS_REMUNERACAO_1_DESCRICAO</f>
        <v>Outras Remunerações 1 (Especificar)</v>
      </c>
      <c r="D26" s="240"/>
      <c r="E26" s="241"/>
      <c r="F26" s="59">
        <f>OUTROS_REMUNERACAO_1</f>
        <v>0</v>
      </c>
    </row>
    <row r="27" spans="2:6">
      <c r="B27" s="1" t="s">
        <v>54</v>
      </c>
      <c r="C27" s="236" t="str">
        <f>OUTROS_REMUNERACAO_2_DESCRICAO</f>
        <v>Outras Remunerações 2 (Especificar)</v>
      </c>
      <c r="D27" s="237"/>
      <c r="E27" s="238"/>
      <c r="F27" s="13">
        <f>OUTROS_REMUNERACAO_2</f>
        <v>0</v>
      </c>
    </row>
    <row r="28" spans="2:6">
      <c r="B28" s="1" t="s">
        <v>115</v>
      </c>
      <c r="C28" s="239" t="str">
        <f>OUTROS_REMUNERACAO_3_DESCRICAO</f>
        <v>Outras Remunerações 3 (Especificar)</v>
      </c>
      <c r="D28" s="240"/>
      <c r="E28" s="241"/>
      <c r="F28" s="59">
        <f>OUTROS_REMUNERACAO_3</f>
        <v>0</v>
      </c>
    </row>
    <row r="29" spans="2:6">
      <c r="B29" s="263" t="s">
        <v>158</v>
      </c>
      <c r="C29" s="263"/>
      <c r="D29" s="263"/>
      <c r="E29" s="263"/>
      <c r="F29" s="42">
        <f>SUM(F22:F28)</f>
        <v>3296.8</v>
      </c>
    </row>
    <row r="30" spans="2:6">
      <c r="B30" s="53" t="s">
        <v>56</v>
      </c>
      <c r="E30" s="23"/>
      <c r="F30" s="23"/>
    </row>
    <row r="31" spans="2:6">
      <c r="B31" s="53" t="s">
        <v>140</v>
      </c>
      <c r="C31" s="15"/>
      <c r="D31" s="24"/>
      <c r="E31" s="22"/>
      <c r="F31" s="22"/>
    </row>
    <row r="32" spans="2:6">
      <c r="B32" s="1" t="s">
        <v>141</v>
      </c>
      <c r="C32" s="172" t="s">
        <v>142</v>
      </c>
      <c r="D32" s="172"/>
      <c r="E32" s="4" t="s">
        <v>83</v>
      </c>
      <c r="F32" s="4" t="s">
        <v>90</v>
      </c>
    </row>
    <row r="33" spans="2:6">
      <c r="B33" s="1" t="s">
        <v>14</v>
      </c>
      <c r="C33" s="229" t="s">
        <v>144</v>
      </c>
      <c r="D33" s="229"/>
      <c r="E33" s="61">
        <f>PERC_DEC_TERC</f>
        <v>8.33</v>
      </c>
      <c r="F33" s="60">
        <f>PERC_DEC_TERC%*MOD_1_REMUNERACAO_12X36_NOT</f>
        <v>274.62</v>
      </c>
    </row>
    <row r="34" spans="2:6">
      <c r="B34" s="2" t="s">
        <v>16</v>
      </c>
      <c r="C34" s="228" t="s">
        <v>146</v>
      </c>
      <c r="D34" s="228"/>
      <c r="E34" s="40">
        <f>PERC_ADIC_FERIAS</f>
        <v>2.78</v>
      </c>
      <c r="F34" s="38">
        <f>PERC_ADIC_FERIAS%*MOD_1_REMUNERACAO_12X36_NOT</f>
        <v>91.65</v>
      </c>
    </row>
    <row r="35" spans="2:6" s="101" customFormat="1">
      <c r="B35" s="188" t="s">
        <v>158</v>
      </c>
      <c r="C35" s="189"/>
      <c r="D35" s="189"/>
      <c r="E35" s="190"/>
      <c r="F35" s="43">
        <f>SUM(F33:F34)</f>
        <v>366.27</v>
      </c>
    </row>
    <row r="36" spans="2:6" s="101" customFormat="1" ht="31.5" customHeight="1">
      <c r="B36" s="264" t="s">
        <v>148</v>
      </c>
      <c r="C36" s="264"/>
      <c r="D36" s="264"/>
      <c r="E36" s="264"/>
      <c r="F36" s="264"/>
    </row>
    <row r="37" spans="2:6" s="101" customFormat="1" ht="34.5" customHeight="1">
      <c r="B37" s="1" t="s">
        <v>58</v>
      </c>
      <c r="C37" s="232" t="s">
        <v>149</v>
      </c>
      <c r="D37" s="232"/>
      <c r="E37" s="4" t="s">
        <v>83</v>
      </c>
      <c r="F37" s="4" t="s">
        <v>90</v>
      </c>
    </row>
    <row r="38" spans="2:6">
      <c r="B38" s="1" t="s">
        <v>14</v>
      </c>
      <c r="C38" s="229" t="s">
        <v>150</v>
      </c>
      <c r="D38" s="229"/>
      <c r="E38" s="61">
        <f>PERC_INSS</f>
        <v>20</v>
      </c>
      <c r="F38" s="60">
        <f>PERC_INSS%*(MOD_1_REMUNERACAO_12X36_NOT+SUBMOD_2_1_DEC_TERC_ADIC_FERIAS_12X36_NOT+SUBMOD_2_4_INTERVALO_INTRAJORNADA_12X36_NOT)</f>
        <v>732.61</v>
      </c>
    </row>
    <row r="39" spans="2:6" s="94" customFormat="1">
      <c r="B39" s="2" t="s">
        <v>16</v>
      </c>
      <c r="C39" s="228" t="s">
        <v>151</v>
      </c>
      <c r="D39" s="228"/>
      <c r="E39" s="48">
        <f>PERC_SAL_EDUCACAO</f>
        <v>2.5</v>
      </c>
      <c r="F39" s="38">
        <f>PERC_SAL_EDUCACAO%*(MOD_1_REMUNERACAO_12X36_NOT+SUBMOD_2_1_DEC_TERC_ADIC_FERIAS_12X36_NOT)</f>
        <v>91.58</v>
      </c>
    </row>
    <row r="40" spans="2:6" s="94" customFormat="1">
      <c r="B40" s="2" t="s">
        <v>19</v>
      </c>
      <c r="C40" s="229" t="s">
        <v>152</v>
      </c>
      <c r="D40" s="229"/>
      <c r="E40" s="61">
        <f>PERC_RAT</f>
        <v>6</v>
      </c>
      <c r="F40" s="60">
        <f>PERC_RAT%*(MOD_1_REMUNERACAO_12X36_NOT+SUBMOD_2_1_DEC_TERC_ADIC_FERIAS_12X36_NOT)</f>
        <v>219.78</v>
      </c>
    </row>
    <row r="41" spans="2:6" s="94" customFormat="1">
      <c r="B41" s="2" t="s">
        <v>22</v>
      </c>
      <c r="C41" s="228" t="s">
        <v>153</v>
      </c>
      <c r="D41" s="228"/>
      <c r="E41" s="40">
        <f>PERC_SESC</f>
        <v>1.5</v>
      </c>
      <c r="F41" s="38">
        <f>PERC_SESC%*(MOD_1_REMUNERACAO_12X36_NOT+SUBMOD_2_1_DEC_TERC_ADIC_FERIAS_12X36_NOT)</f>
        <v>54.95</v>
      </c>
    </row>
    <row r="42" spans="2:6" s="94" customFormat="1">
      <c r="B42" s="2" t="s">
        <v>25</v>
      </c>
      <c r="C42" s="229" t="s">
        <v>154</v>
      </c>
      <c r="D42" s="229"/>
      <c r="E42" s="61">
        <f>PERC_SENAC</f>
        <v>1</v>
      </c>
      <c r="F42" s="60">
        <f>PERC_SENAC%*(MOD_1_REMUNERACAO_12X36_NOT+SUBMOD_2_1_DEC_TERC_ADIC_FERIAS_12X36_NOT)</f>
        <v>36.630000000000003</v>
      </c>
    </row>
    <row r="43" spans="2:6" s="94" customFormat="1">
      <c r="B43" s="2" t="s">
        <v>54</v>
      </c>
      <c r="C43" s="228" t="s">
        <v>155</v>
      </c>
      <c r="D43" s="228"/>
      <c r="E43" s="48">
        <f>PERC_SEBRAE</f>
        <v>0.6</v>
      </c>
      <c r="F43" s="38">
        <f>PERC_SEBRAE%*(MOD_1_REMUNERACAO_12X36_NOT+SUBMOD_2_1_DEC_TERC_ADIC_FERIAS_12X36_NOT)</f>
        <v>21.98</v>
      </c>
    </row>
    <row r="44" spans="2:6" s="94" customFormat="1">
      <c r="B44" s="2" t="s">
        <v>115</v>
      </c>
      <c r="C44" s="229" t="s">
        <v>156</v>
      </c>
      <c r="D44" s="229"/>
      <c r="E44" s="61">
        <f>PERC_INCRA</f>
        <v>0.2</v>
      </c>
      <c r="F44" s="60">
        <f>PERC_INCRA%*(MOD_1_REMUNERACAO_12X36_NOT+SUBMOD_2_1_DEC_TERC_ADIC_FERIAS_12X36_NOT)</f>
        <v>7.33</v>
      </c>
    </row>
    <row r="45" spans="2:6">
      <c r="B45" s="2" t="s">
        <v>137</v>
      </c>
      <c r="C45" s="228" t="s">
        <v>157</v>
      </c>
      <c r="D45" s="228"/>
      <c r="E45" s="48">
        <f>PERC_FGTS</f>
        <v>8</v>
      </c>
      <c r="F45" s="38">
        <f>PERC_FGTS%*(MOD_1_REMUNERACAO_12X36_NOT+SUBMOD_2_1_DEC_TERC_ADIC_FERIAS_12X36_NOT)</f>
        <v>293.05</v>
      </c>
    </row>
    <row r="46" spans="2:6">
      <c r="B46" s="188" t="s">
        <v>158</v>
      </c>
      <c r="C46" s="189"/>
      <c r="D46" s="189"/>
      <c r="E46" s="190"/>
      <c r="F46" s="44">
        <f>SUM(F38:F45)</f>
        <v>1457.91</v>
      </c>
    </row>
    <row r="47" spans="2:6" ht="15.75" customHeight="1">
      <c r="B47" s="53" t="s">
        <v>62</v>
      </c>
      <c r="C47" s="94"/>
      <c r="D47" s="94"/>
      <c r="E47" s="94"/>
      <c r="F47" s="94"/>
    </row>
    <row r="48" spans="2:6" ht="15.75" customHeight="1">
      <c r="B48" s="1" t="s">
        <v>63</v>
      </c>
      <c r="C48" s="218" t="s">
        <v>64</v>
      </c>
      <c r="D48" s="218"/>
      <c r="E48" s="218"/>
      <c r="F48" s="4" t="s">
        <v>90</v>
      </c>
    </row>
    <row r="49" spans="2:6">
      <c r="B49" s="27" t="s">
        <v>14</v>
      </c>
      <c r="C49" s="229" t="s">
        <v>66</v>
      </c>
      <c r="D49" s="229"/>
      <c r="E49" s="229"/>
      <c r="F49" s="60">
        <f>IF(((TRANSPORTE_POR_DIA*DIAS_TRABALHADOS_NO_MES_12X36)-(PERC_DESC_TRANSP_REMUNERACAO%*(AL_1_A_SAL_BASE_12X36_NOT/2)))&gt;0,((TRANSPORTE_POR_DIA*DIAS_TRABALHADOS_NO_MES_12X36)-(PERC_DESC_TRANSP_REMUNERACAO%*(AL_1_A_SAL_BASE_12X36_NOT/2))),0)</f>
        <v>111.42</v>
      </c>
    </row>
    <row r="50" spans="2:6" s="101" customFormat="1">
      <c r="B50" s="27" t="s">
        <v>16</v>
      </c>
      <c r="C50" s="228" t="s">
        <v>68</v>
      </c>
      <c r="D50" s="228"/>
      <c r="E50" s="228"/>
      <c r="F50" s="38">
        <f>IF(AND(ADESAO_AO_PAT="Sim",PERC_PAT&lt;&gt;""),ALIMENTACAO_POR_DIA*DIAS_TRABALHADOS_NO_MES_12X36*(100-PERC_PAT)%,IF(AND(ADESAO_AO_PAT="Sim",PERC_PAT=""),"Insira o % do PAT",ALIMENTACAO_POR_DIA*DIAS_TRABALHADOS_NO_MES_12X36))</f>
        <v>672</v>
      </c>
    </row>
    <row r="51" spans="2:6" s="101" customFormat="1">
      <c r="B51" s="27" t="s">
        <v>19</v>
      </c>
      <c r="C51" s="239" t="str">
        <f>OUTROS_BENEFICIOS_1_DESCRICAO</f>
        <v>Convênio Saúde (CCT Cláusula 16ª)</v>
      </c>
      <c r="D51" s="240"/>
      <c r="E51" s="241"/>
      <c r="F51" s="60">
        <f>OUTROS_BENEFICIOS_1</f>
        <v>128.91999999999999</v>
      </c>
    </row>
    <row r="52" spans="2:6" s="101" customFormat="1">
      <c r="B52" s="27" t="s">
        <v>22</v>
      </c>
      <c r="C52" s="236" t="str">
        <f>OUTROS_BENEFICIOS_2_DESCRICAO</f>
        <v>Vale alimentação nas férias</v>
      </c>
      <c r="D52" s="237"/>
      <c r="E52" s="238"/>
      <c r="F52" s="38">
        <f>OUTROS_BENEFICIOS_2</f>
        <v>78.400000000000006</v>
      </c>
    </row>
    <row r="53" spans="2:6" s="101" customFormat="1">
      <c r="B53" s="27" t="s">
        <v>25</v>
      </c>
      <c r="C53" s="239" t="str">
        <f>OUTROS_BENEFICIOS_3_DESCRICAO</f>
        <v>Outros benefícios 3</v>
      </c>
      <c r="D53" s="240"/>
      <c r="E53" s="241"/>
      <c r="F53" s="60">
        <f>OUTROS_BENEFICIOS_3</f>
        <v>0</v>
      </c>
    </row>
    <row r="54" spans="2:6" s="101" customFormat="1" ht="15" customHeight="1">
      <c r="B54" s="263" t="s">
        <v>158</v>
      </c>
      <c r="C54" s="263"/>
      <c r="D54" s="263"/>
      <c r="E54" s="263"/>
      <c r="F54" s="42">
        <f>SUM(F49:F53)</f>
        <v>990.74</v>
      </c>
    </row>
    <row r="55" spans="2:6" ht="15.75" customHeight="1">
      <c r="B55" s="53" t="s">
        <v>73</v>
      </c>
      <c r="C55" s="94"/>
      <c r="D55" s="94"/>
      <c r="E55" s="94"/>
      <c r="F55" s="94"/>
    </row>
    <row r="56" spans="2:6" ht="15.75" customHeight="1">
      <c r="B56" s="1" t="s">
        <v>74</v>
      </c>
      <c r="C56" s="188" t="s">
        <v>75</v>
      </c>
      <c r="D56" s="189"/>
      <c r="E56" s="190"/>
      <c r="F56" s="4" t="s">
        <v>90</v>
      </c>
    </row>
    <row r="57" spans="2:6">
      <c r="B57" s="27" t="s">
        <v>14</v>
      </c>
      <c r="C57" s="239" t="s">
        <v>75</v>
      </c>
      <c r="D57" s="240"/>
      <c r="E57" s="241"/>
      <c r="F57" s="60">
        <f>(MOD_1_REMUNERACAO_12X36_NOT*(TEMPO_INTERVALO_REFEICAO_INTRA/60)*(1+PERC_HORA_EXTRA%)*DIAS_TRABALHADOS_NO_MES_12X36)/DIVISOR_DE_HORAS</f>
        <v>0</v>
      </c>
    </row>
    <row r="58" spans="2:6" s="94" customFormat="1">
      <c r="B58" s="172" t="s">
        <v>158</v>
      </c>
      <c r="C58" s="172"/>
      <c r="D58" s="172"/>
      <c r="E58" s="172"/>
      <c r="F58" s="43">
        <f>SUM(F57)</f>
        <v>0</v>
      </c>
    </row>
    <row r="59" spans="2:6" s="101" customFormat="1">
      <c r="B59" s="53" t="s">
        <v>123</v>
      </c>
      <c r="C59" s="15"/>
      <c r="D59" s="24"/>
      <c r="E59" s="22"/>
      <c r="F59" s="22"/>
    </row>
    <row r="60" spans="2:6" s="101" customFormat="1">
      <c r="B60" s="1">
        <v>3</v>
      </c>
      <c r="C60" s="172" t="s">
        <v>124</v>
      </c>
      <c r="D60" s="172"/>
      <c r="E60" s="4" t="s">
        <v>83</v>
      </c>
      <c r="F60" s="4" t="s">
        <v>90</v>
      </c>
    </row>
    <row r="61" spans="2:6" s="101" customFormat="1">
      <c r="B61" s="1" t="s">
        <v>14</v>
      </c>
      <c r="C61" s="233" t="s">
        <v>160</v>
      </c>
      <c r="D61" s="233"/>
      <c r="E61" s="61">
        <f>PERC_AVISO_PREVIO_IND</f>
        <v>0.28999999999999998</v>
      </c>
      <c r="F61" s="60">
        <f>PERC_AVISO_PREVIO_IND%*(MOD_1_REMUNERACAO_12X36_NOT+SUBMOD_2_1_DEC_TERC_ADIC_FERIAS_12X36_NOT)</f>
        <v>10.62</v>
      </c>
    </row>
    <row r="62" spans="2:6" s="101" customFormat="1">
      <c r="B62" s="2" t="s">
        <v>16</v>
      </c>
      <c r="C62" s="230" t="s">
        <v>162</v>
      </c>
      <c r="D62" s="230"/>
      <c r="E62" s="48">
        <f>INCID_FGTS_SOBRE_API</f>
        <v>0.02</v>
      </c>
      <c r="F62" s="38">
        <f>INCID_FGTS_SOBRE_API%*(MOD_1_REMUNERACAO_12X36_NOT+SUBMOD_2_1_DEC_TERC_ADIC_FERIAS_12X36_NOT)</f>
        <v>0.73</v>
      </c>
    </row>
    <row r="63" spans="2:6" s="101" customFormat="1">
      <c r="B63" s="2" t="s">
        <v>19</v>
      </c>
      <c r="C63" s="234" t="s">
        <v>164</v>
      </c>
      <c r="D63" s="235"/>
      <c r="E63" s="61">
        <f>PERC_MULTA_FGTS_AV_PREV_IND</f>
        <v>0.11</v>
      </c>
      <c r="F63" s="60">
        <f>PERC_MULTA_FGTS_AV_PREV_IND%*(MOD_1_REMUNERACAO_12X36_NOT+SUBMOD_2_1_DEC_TERC_ADIC_FERIAS_12X36_NOT)</f>
        <v>4.03</v>
      </c>
    </row>
    <row r="64" spans="2:6" s="101" customFormat="1">
      <c r="B64" s="2" t="s">
        <v>22</v>
      </c>
      <c r="C64" s="230" t="s">
        <v>166</v>
      </c>
      <c r="D64" s="230"/>
      <c r="E64" s="48">
        <f>PERC_AVISO_PREVIO_TRAB</f>
        <v>1.1599999999999999</v>
      </c>
      <c r="F64" s="38">
        <f>PERC_AVISO_PREVIO_TRAB%*(MOD_1_REMUNERACAO_12X36_NOT+SUBMOD_2_1_DEC_TERC_ADIC_FERIAS_12X36_NOT)</f>
        <v>42.49</v>
      </c>
    </row>
    <row r="65" spans="2:6" s="101" customFormat="1" ht="16.5" customHeight="1">
      <c r="B65" s="2" t="s">
        <v>25</v>
      </c>
      <c r="C65" s="234" t="s">
        <v>168</v>
      </c>
      <c r="D65" s="235"/>
      <c r="E65" s="61">
        <f>INCID_SUBMOD_2_2_APT</f>
        <v>0.46</v>
      </c>
      <c r="F65" s="60">
        <f>INCID_SUBMOD_2_2_APT%*(MOD_1_REMUNERACAO_12X36_NOT+SUBMOD_2_1_DEC_TERC_ADIC_FERIAS_12X36_NOT)</f>
        <v>16.850000000000001</v>
      </c>
    </row>
    <row r="66" spans="2:6" s="94" customFormat="1">
      <c r="B66" s="2" t="s">
        <v>54</v>
      </c>
      <c r="C66" s="230" t="s">
        <v>170</v>
      </c>
      <c r="D66" s="230"/>
      <c r="E66" s="48">
        <f>PERC_MULTA_FGTS_AV_PREV_TRAB</f>
        <v>1.9</v>
      </c>
      <c r="F66" s="38">
        <f>PERC_MULTA_FGTS_AV_PREV_TRAB%*(MOD_1_REMUNERACAO_12X36_NOT+SUBMOD_2_1_DEC_TERC_ADIC_FERIAS_12X36_NOT)</f>
        <v>69.599999999999994</v>
      </c>
    </row>
    <row r="67" spans="2:6" s="94" customFormat="1">
      <c r="B67" s="188" t="s">
        <v>158</v>
      </c>
      <c r="C67" s="189"/>
      <c r="D67" s="189"/>
      <c r="E67" s="190"/>
      <c r="F67" s="43">
        <f>SUM(F61:F66)</f>
        <v>144.32</v>
      </c>
    </row>
    <row r="68" spans="2:6" s="94" customFormat="1" ht="15.95" customHeight="1">
      <c r="B68" s="53" t="s">
        <v>79</v>
      </c>
      <c r="C68" s="15"/>
      <c r="D68" s="24"/>
      <c r="E68" s="16"/>
      <c r="F68" s="16"/>
    </row>
    <row r="69" spans="2:6" s="94" customFormat="1" ht="15.95" customHeight="1">
      <c r="B69" s="53" t="s">
        <v>80</v>
      </c>
      <c r="C69" s="15"/>
      <c r="D69" s="24"/>
      <c r="E69" s="22"/>
      <c r="F69" s="22"/>
    </row>
    <row r="70" spans="2:6" s="94" customFormat="1">
      <c r="B70" s="1" t="s">
        <v>81</v>
      </c>
      <c r="C70" s="231" t="s">
        <v>82</v>
      </c>
      <c r="D70" s="231"/>
      <c r="E70" s="4" t="s">
        <v>83</v>
      </c>
      <c r="F70" s="4" t="s">
        <v>90</v>
      </c>
    </row>
    <row r="71" spans="2:6" s="94" customFormat="1" ht="15.95" customHeight="1">
      <c r="B71" s="2" t="s">
        <v>14</v>
      </c>
      <c r="C71" s="229" t="s">
        <v>172</v>
      </c>
      <c r="D71" s="229"/>
      <c r="E71" s="61">
        <f>PERC_SUBSTITUTO_FERIAS</f>
        <v>8.33</v>
      </c>
      <c r="F71" s="60" cm="1">
        <f t="array" ref="F71">PERC_SUBSTITUTO_FERIAS%*(MOD_1_REMUNERACAO_12X36_NOT+MOD_2_ENCARGOS_BENEFICIOS_12X36_NOT)</f>
        <v>509.11</v>
      </c>
    </row>
    <row r="72" spans="2:6" s="94" customFormat="1" ht="15.95" customHeight="1">
      <c r="B72" s="2" t="s">
        <v>16</v>
      </c>
      <c r="C72" s="228" t="s">
        <v>174</v>
      </c>
      <c r="D72" s="228"/>
      <c r="E72" s="48">
        <f>PERC_SUBSTITUTO_AUSENCIAS_LEGAIS</f>
        <v>2.2200000000000002</v>
      </c>
      <c r="F72" s="38" cm="1">
        <f t="array" ref="F72">PERC_SUBSTITUTO_AUSENCIAS_LEGAIS%*(MOD_1_REMUNERACAO_12X36_NOT+MOD_2_ENCARGOS_BENEFICIOS_12X36_NOT)</f>
        <v>135.68</v>
      </c>
    </row>
    <row r="73" spans="2:6" s="94" customFormat="1" ht="15.95" customHeight="1">
      <c r="B73" s="2" t="s">
        <v>19</v>
      </c>
      <c r="C73" s="229" t="s">
        <v>176</v>
      </c>
      <c r="D73" s="229"/>
      <c r="E73" s="61">
        <f>PERC_SUBSTITUTO_LICENCA_PATERNIDADE</f>
        <v>0.02</v>
      </c>
      <c r="F73" s="60" cm="1">
        <f t="array" ref="F73">PERC_SUBSTITUTO_LICENCA_PATERNIDADE%*(MOD_1_REMUNERACAO_12X36_NOT+MOD_2_ENCARGOS_BENEFICIOS_12X36_NOT)</f>
        <v>1.22</v>
      </c>
    </row>
    <row r="74" spans="2:6" s="94" customFormat="1">
      <c r="B74" s="2" t="s">
        <v>22</v>
      </c>
      <c r="C74" s="228" t="s">
        <v>178</v>
      </c>
      <c r="D74" s="228"/>
      <c r="E74" s="48">
        <f>PERC_SUBSTITUTO_ACID_TRAB</f>
        <v>0.02</v>
      </c>
      <c r="F74" s="38" cm="1">
        <f t="array" ref="F74">PERC_SUBSTITUTO_ACID_TRAB%*(MOD_1_REMUNERACAO_12X36_NOT+MOD_2_ENCARGOS_BENEFICIOS_12X36_NOT)</f>
        <v>1.22</v>
      </c>
    </row>
    <row r="75" spans="2:6" s="94" customFormat="1">
      <c r="B75" s="2" t="s">
        <v>25</v>
      </c>
      <c r="C75" s="229" t="s">
        <v>180</v>
      </c>
      <c r="D75" s="229"/>
      <c r="E75" s="61">
        <f>PERC_SUBSTITUTO_AFAST_MATERN</f>
        <v>0.03</v>
      </c>
      <c r="F75" s="60" cm="1">
        <f t="array" ref="F75">PERC_SUBSTITUTO_AFAST_MATERN%*(MOD_1_REMUNERACAO_12X36_NOT+MOD_2_ENCARGOS_BENEFICIOS_12X36_NOT)</f>
        <v>1.83</v>
      </c>
    </row>
    <row r="76" spans="2:6" s="94" customFormat="1">
      <c r="B76" s="2" t="s">
        <v>54</v>
      </c>
      <c r="C76" s="259" t="str">
        <f>OUTRAS_AUSENCIAS_DESCRICAO</f>
        <v>Outras Ausências (Especificar em %)</v>
      </c>
      <c r="D76" s="228"/>
      <c r="E76" s="55">
        <f>PERC_SUBSTITUTO_OUTRAS_AUSENCIAS</f>
        <v>0</v>
      </c>
      <c r="F76" s="38" cm="1">
        <f t="array" ref="F76">PERC_SUBSTITUTO_OUTRAS_AUSENCIAS%*(MOD_1_REMUNERACAO_12X36_NOT+MOD_2_ENCARGOS_BENEFICIOS_12X36_NOT)</f>
        <v>0</v>
      </c>
    </row>
    <row r="77" spans="2:6" s="94" customFormat="1">
      <c r="B77" s="188" t="s">
        <v>158</v>
      </c>
      <c r="C77" s="189"/>
      <c r="D77" s="189"/>
      <c r="E77" s="190"/>
      <c r="F77" s="43">
        <f>SUM(F71:F76)</f>
        <v>649.05999999999995</v>
      </c>
    </row>
    <row r="78" spans="2:6" s="94" customFormat="1" ht="15" customHeight="1">
      <c r="B78" s="53" t="s">
        <v>85</v>
      </c>
      <c r="C78" s="15"/>
      <c r="D78" s="24"/>
      <c r="E78" s="22"/>
      <c r="F78" s="22"/>
    </row>
    <row r="79" spans="2:6" s="94" customFormat="1">
      <c r="B79" s="1" t="s">
        <v>86</v>
      </c>
      <c r="C79" s="172" t="s">
        <v>87</v>
      </c>
      <c r="D79" s="172"/>
      <c r="E79" s="172"/>
      <c r="F79" s="4" t="s">
        <v>90</v>
      </c>
    </row>
    <row r="80" spans="2:6" s="94" customFormat="1">
      <c r="B80" s="1" t="s">
        <v>14</v>
      </c>
      <c r="C80" s="229" t="s">
        <v>192</v>
      </c>
      <c r="D80" s="229"/>
      <c r="E80" s="229"/>
      <c r="F80" s="59">
        <f>((MOD_1_REMUNERACAO_12X36_NOT+MOD_2_ENCARGOS_BENEFICIOS_12X36_NOT-F58+MOD_3_PROVISAO_RESCISAO_12X36_NOT)/DIVISOR_DE_HORAS)*((TEMPO_INTERVALO_REFEICAO/HORA_NORMAL)+PERC_HORA_EXTRA%)*DIAS_TRABALHADOS_NO_MES_12X36</f>
        <v>213.27</v>
      </c>
    </row>
    <row r="81" spans="2:6" s="94" customFormat="1">
      <c r="B81" s="172" t="s">
        <v>158</v>
      </c>
      <c r="C81" s="172"/>
      <c r="D81" s="172"/>
      <c r="E81" s="172"/>
      <c r="F81" s="43">
        <f>SUM(F80)</f>
        <v>213.27</v>
      </c>
    </row>
    <row r="82" spans="2:6" ht="7.5" customHeight="1">
      <c r="B82" s="19"/>
      <c r="C82" s="16"/>
      <c r="D82" s="20"/>
      <c r="E82" s="17"/>
      <c r="F82" s="17"/>
    </row>
    <row r="83" spans="2:6">
      <c r="B83" s="53" t="s">
        <v>88</v>
      </c>
      <c r="C83" s="15"/>
      <c r="D83" s="15"/>
      <c r="E83" s="22"/>
      <c r="F83" s="22"/>
    </row>
    <row r="84" spans="2:6" ht="15.75" customHeight="1">
      <c r="B84" s="51">
        <v>5</v>
      </c>
      <c r="C84" s="191" t="s">
        <v>89</v>
      </c>
      <c r="D84" s="191"/>
      <c r="E84" s="191"/>
      <c r="F84" s="52" t="s">
        <v>90</v>
      </c>
    </row>
    <row r="85" spans="2:6">
      <c r="B85" s="46" t="s">
        <v>14</v>
      </c>
      <c r="C85" s="166" t="s">
        <v>91</v>
      </c>
      <c r="D85" s="166"/>
      <c r="E85" s="166"/>
      <c r="F85" s="62">
        <f>UNIFORMES</f>
        <v>41.79</v>
      </c>
    </row>
    <row r="86" spans="2:6">
      <c r="B86" s="46" t="s">
        <v>16</v>
      </c>
      <c r="C86" s="192" t="s">
        <v>92</v>
      </c>
      <c r="D86" s="192"/>
      <c r="E86" s="192"/>
      <c r="F86" s="49">
        <f>MATERIAIS</f>
        <v>67.22</v>
      </c>
    </row>
    <row r="87" spans="2:6">
      <c r="B87" s="46" t="s">
        <v>19</v>
      </c>
      <c r="C87" s="166" t="s">
        <v>93</v>
      </c>
      <c r="D87" s="166"/>
      <c r="E87" s="166"/>
      <c r="F87" s="62">
        <f>EQUIPAMENTOS</f>
        <v>0</v>
      </c>
    </row>
    <row r="88" spans="2:6">
      <c r="B88" s="46" t="s">
        <v>22</v>
      </c>
      <c r="C88" s="258" t="str">
        <f>OUTROS_INSUMOS_DESCRICAO</f>
        <v>Outros (Especificar)</v>
      </c>
      <c r="D88" s="192"/>
      <c r="E88" s="192"/>
      <c r="F88" s="49">
        <f>OUTROS_INSUMOS</f>
        <v>0</v>
      </c>
    </row>
    <row r="89" spans="2:6">
      <c r="B89" s="260" t="s">
        <v>158</v>
      </c>
      <c r="C89" s="260"/>
      <c r="D89" s="260"/>
      <c r="E89" s="260"/>
      <c r="F89" s="45">
        <f>SUM(F85:F88)</f>
        <v>109.01</v>
      </c>
    </row>
    <row r="90" spans="2:6" ht="7.5" customHeight="1">
      <c r="B90" s="19"/>
      <c r="C90" s="16"/>
      <c r="D90" s="20"/>
      <c r="E90" s="17"/>
      <c r="F90" s="17"/>
    </row>
    <row r="91" spans="2:6" ht="15" customHeight="1">
      <c r="B91" s="184" t="s">
        <v>95</v>
      </c>
      <c r="C91" s="184"/>
      <c r="D91" s="184"/>
      <c r="E91" s="184"/>
      <c r="F91" s="184"/>
    </row>
    <row r="92" spans="2:6">
      <c r="B92" s="1">
        <v>6</v>
      </c>
      <c r="C92" s="172" t="s">
        <v>96</v>
      </c>
      <c r="D92" s="172"/>
      <c r="E92" s="4" t="s">
        <v>83</v>
      </c>
      <c r="F92" s="4" t="s">
        <v>90</v>
      </c>
    </row>
    <row r="93" spans="2:6">
      <c r="B93" s="1" t="s">
        <v>14</v>
      </c>
      <c r="C93" s="229" t="s">
        <v>97</v>
      </c>
      <c r="D93" s="229"/>
      <c r="E93" s="63">
        <f>PERC_CUSTOS_INDIRETOS</f>
        <v>4.8499999999999996</v>
      </c>
      <c r="F93" s="60">
        <f>PERC_CUSTOS_INDIRETOS%*(MOD_1_REMUNERACAO_12X36_NOT+MOD_2_ENCARGOS_BENEFICIOS_12X36_NOT+MOD_3_PROVISAO_RESCISAO_12X36_NOT+MOD_4_CUSTO_REPOSICAO_12X36_NOT+MOD_5_INSUMOS_12X36_NOT)</f>
        <v>350.53</v>
      </c>
    </row>
    <row r="94" spans="2:6" ht="15.75" customHeight="1">
      <c r="B94" s="2" t="s">
        <v>16</v>
      </c>
      <c r="C94" s="228" t="s">
        <v>98</v>
      </c>
      <c r="D94" s="228"/>
      <c r="E94" s="50">
        <f>PERC_LUCRO</f>
        <v>5.45</v>
      </c>
      <c r="F94" s="38">
        <f>PERC_LUCRO%*(MOD_1_REMUNERACAO_12X36_NOT+MOD_2_ENCARGOS_BENEFICIOS_12X36_NOT+MOD_3_PROVISAO_RESCISAO_12X36_NOT+MOD_4_CUSTO_REPOSICAO_12X36_NOT+MOD_5_INSUMOS_12X36_NOT+AL_6_A_CUSTOS_INDIRETOS_12X36_NOT)</f>
        <v>413</v>
      </c>
    </row>
    <row r="95" spans="2:6">
      <c r="B95" s="2" t="s">
        <v>19</v>
      </c>
      <c r="C95" s="229" t="s">
        <v>193</v>
      </c>
      <c r="D95" s="229"/>
      <c r="E95" s="63">
        <f>SUM(E96:E98)</f>
        <v>6.65</v>
      </c>
      <c r="F95" s="60">
        <f>SUM(F96:F98)</f>
        <v>569.24</v>
      </c>
    </row>
    <row r="96" spans="2:6" ht="15.75" customHeight="1">
      <c r="B96" s="32" t="s">
        <v>99</v>
      </c>
      <c r="C96" s="261" t="s">
        <v>100</v>
      </c>
      <c r="D96" s="261"/>
      <c r="E96" s="33">
        <f>PERC_PIS</f>
        <v>0.65</v>
      </c>
      <c r="F96" s="65">
        <f>((MOD_1_REMUNERACAO_12X36_NOT+MOD_2_ENCARGOS_BENEFICIOS_12X36_NOT+MOD_3_PROVISAO_RESCISAO_12X36_NOT+MOD_4_CUSTO_REPOSICAO_12X36_NOT+MOD_5_INSUMOS_12X36_NOT+AL_6_A_CUSTOS_INDIRETOS_12X36_NOT+AL_6_B_LUCRO_12X36_NOT)*PERC_PIS%)/(1-PERC_TRIBUTOS%)</f>
        <v>55.64</v>
      </c>
    </row>
    <row r="97" spans="2:6">
      <c r="B97" s="32" t="s">
        <v>101</v>
      </c>
      <c r="C97" s="262" t="s">
        <v>102</v>
      </c>
      <c r="D97" s="262"/>
      <c r="E97" s="64">
        <f>PERC_COFINS</f>
        <v>3</v>
      </c>
      <c r="F97" s="66">
        <f>((MOD_1_REMUNERACAO_12X36_NOT+MOD_2_ENCARGOS_BENEFICIOS_12X36_NOT+MOD_3_PROVISAO_RESCISAO_12X36_NOT+MOD_4_CUSTO_REPOSICAO_12X36_NOT+MOD_5_INSUMOS_12X36_NOT+AL_6_A_CUSTOS_INDIRETOS_12X36_NOT+AL_6_B_LUCRO_12X36_NOT)*PERC_COFINS%)/(1-PERC_TRIBUTOS%)</f>
        <v>256.8</v>
      </c>
    </row>
    <row r="98" spans="2:6" s="102" customFormat="1">
      <c r="B98" s="32" t="s">
        <v>103</v>
      </c>
      <c r="C98" s="261" t="s">
        <v>104</v>
      </c>
      <c r="D98" s="261"/>
      <c r="E98" s="33">
        <f>PERC_ISS</f>
        <v>3</v>
      </c>
      <c r="F98" s="65">
        <f>((MOD_1_REMUNERACAO_12X36_NOT+MOD_2_ENCARGOS_BENEFICIOS_12X36_NOT+MOD_3_PROVISAO_RESCISAO_12X36_NOT+MOD_4_CUSTO_REPOSICAO_12X36_NOT+MOD_5_INSUMOS_12X36_NOT+AL_6_A_CUSTOS_INDIRETOS_12X36_NOT+AL_6_B_LUCRO_12X36_NOT)*PERC_ISS%)/(1-PERC_TRIBUTOS%)</f>
        <v>256.8</v>
      </c>
    </row>
    <row r="99" spans="2:6" s="102" customFormat="1">
      <c r="B99" s="188" t="s">
        <v>158</v>
      </c>
      <c r="C99" s="189"/>
      <c r="D99" s="189"/>
      <c r="E99" s="190"/>
      <c r="F99" s="39">
        <f>AL_6_A_CUSTOS_INDIRETOS_12X36_NOT+AL_6_B_LUCRO_12X36_NOT+AL_6_C_TRIBUTOS_12X36_NOT</f>
        <v>1332.77</v>
      </c>
    </row>
    <row r="100" spans="2:6" s="102" customFormat="1" ht="20.25">
      <c r="B100" s="54" t="s">
        <v>194</v>
      </c>
      <c r="C100" s="18"/>
      <c r="D100" s="18"/>
      <c r="E100" s="18"/>
      <c r="F100" s="25"/>
    </row>
    <row r="101" spans="2:6" s="103" customFormat="1" ht="16.5" customHeight="1">
      <c r="B101" s="2" t="s">
        <v>195</v>
      </c>
      <c r="C101" s="169" t="s">
        <v>196</v>
      </c>
      <c r="D101" s="170"/>
      <c r="E101" s="171"/>
      <c r="F101" s="4" t="s">
        <v>197</v>
      </c>
    </row>
    <row r="102" spans="2:6" s="102" customFormat="1">
      <c r="B102" s="1">
        <v>1</v>
      </c>
      <c r="C102" s="229" t="s">
        <v>47</v>
      </c>
      <c r="D102" s="229"/>
      <c r="E102" s="229"/>
      <c r="F102" s="60">
        <f>MOD_1_REMUNERACAO_12X36_NOT</f>
        <v>3296.8</v>
      </c>
    </row>
    <row r="103" spans="2:6" s="104" customFormat="1" ht="16.5" customHeight="1">
      <c r="B103" s="2">
        <v>2</v>
      </c>
      <c r="C103" s="228" t="s">
        <v>198</v>
      </c>
      <c r="D103" s="228"/>
      <c r="E103" s="228"/>
      <c r="F103" s="38">
        <f>MOD_2_ENCARGOS_BENEFICIOS_12X36_NOT</f>
        <v>2814.92</v>
      </c>
    </row>
    <row r="104" spans="2:6" s="104" customFormat="1">
      <c r="B104" s="2">
        <v>3</v>
      </c>
      <c r="C104" s="229" t="s">
        <v>124</v>
      </c>
      <c r="D104" s="229"/>
      <c r="E104" s="229"/>
      <c r="F104" s="60">
        <f>MOD_3_PROVISAO_RESCISAO_12X36_NOT</f>
        <v>144.32</v>
      </c>
    </row>
    <row r="105" spans="2:6" s="104" customFormat="1">
      <c r="B105" s="2">
        <v>4</v>
      </c>
      <c r="C105" s="228" t="s">
        <v>199</v>
      </c>
      <c r="D105" s="228"/>
      <c r="E105" s="228"/>
      <c r="F105" s="38">
        <f>MOD_4_CUSTO_REPOSICAO_12X36_NOT</f>
        <v>862.33</v>
      </c>
    </row>
    <row r="106" spans="2:6" s="104" customFormat="1">
      <c r="B106" s="2">
        <v>5</v>
      </c>
      <c r="C106" s="229" t="s">
        <v>89</v>
      </c>
      <c r="D106" s="229"/>
      <c r="E106" s="229"/>
      <c r="F106" s="60">
        <f>MOD_5_INSUMOS_12X36_NOT</f>
        <v>109.01</v>
      </c>
    </row>
    <row r="107" spans="2:6" s="104" customFormat="1">
      <c r="B107" s="2">
        <v>6</v>
      </c>
      <c r="C107" s="228" t="s">
        <v>96</v>
      </c>
      <c r="D107" s="228"/>
      <c r="E107" s="228"/>
      <c r="F107" s="38">
        <f>MOD_6_CUSTOS_IND_LUCRO_TRIB_12X36_NOT</f>
        <v>1332.77</v>
      </c>
    </row>
    <row r="108" spans="2:6" ht="16.5" customHeight="1">
      <c r="B108" s="231" t="s">
        <v>200</v>
      </c>
      <c r="C108" s="231"/>
      <c r="D108" s="231"/>
      <c r="E108" s="231"/>
      <c r="F108" s="39">
        <f>SUM(F102:F107)</f>
        <v>8560.15</v>
      </c>
    </row>
    <row r="109" spans="2:6" ht="16.5" customHeight="1">
      <c r="B109" s="231" t="s">
        <v>201</v>
      </c>
      <c r="C109" s="231"/>
      <c r="D109" s="231"/>
      <c r="E109" s="231"/>
      <c r="F109" s="39">
        <f>VALOR_TOTAL_EMPREGADO_12x36_NOT*EMPREG_POR_POSTO_12X36_NOT</f>
        <v>17120.3</v>
      </c>
    </row>
    <row r="111" spans="2:6">
      <c r="B111" s="16" t="s">
        <v>182</v>
      </c>
    </row>
  </sheetData>
  <sheetProtection sheet="1" objects="1" scenarios="1"/>
  <customSheetViews>
    <customSheetView guid="{E22B0E03-E710-4313-B9E5-0BFE52A7E677}" showPageBreaks="1" view="pageBreakPreview">
      <selection activeCell="B1" sqref="B1:F1"/>
      <pageMargins left="0" right="0" top="0" bottom="0" header="0" footer="0"/>
      <printOptions horizontalCentered="1"/>
      <pageSetup paperSize="9" orientation="portrait" r:id="rId1"/>
    </customSheetView>
  </customSheetViews>
  <mergeCells count="98">
    <mergeCell ref="B1:F1"/>
    <mergeCell ref="B2:D2"/>
    <mergeCell ref="C98:D98"/>
    <mergeCell ref="C107:E107"/>
    <mergeCell ref="C85:E85"/>
    <mergeCell ref="C86:E86"/>
    <mergeCell ref="B89:E89"/>
    <mergeCell ref="C97:D97"/>
    <mergeCell ref="C93:D93"/>
    <mergeCell ref="C72:D72"/>
    <mergeCell ref="C71:D71"/>
    <mergeCell ref="C70:D70"/>
    <mergeCell ref="C73:D73"/>
    <mergeCell ref="C75:D75"/>
    <mergeCell ref="B3:F3"/>
    <mergeCell ref="B4:F4"/>
    <mergeCell ref="B5:C5"/>
    <mergeCell ref="D5:F5"/>
    <mergeCell ref="B6:C6"/>
    <mergeCell ref="B18:F18"/>
    <mergeCell ref="D6:E6"/>
    <mergeCell ref="B7:F7"/>
    <mergeCell ref="D9:F9"/>
    <mergeCell ref="C8:E8"/>
    <mergeCell ref="C14:D14"/>
    <mergeCell ref="C10:E10"/>
    <mergeCell ref="C12:E12"/>
    <mergeCell ref="E14:F14"/>
    <mergeCell ref="C17:E17"/>
    <mergeCell ref="C11:E11"/>
    <mergeCell ref="D16:F16"/>
    <mergeCell ref="C21:E21"/>
    <mergeCell ref="C22:E22"/>
    <mergeCell ref="C24:E24"/>
    <mergeCell ref="C23:E23"/>
    <mergeCell ref="D15:F15"/>
    <mergeCell ref="B19:E19"/>
    <mergeCell ref="B109:E109"/>
    <mergeCell ref="C105:E105"/>
    <mergeCell ref="C101:E101"/>
    <mergeCell ref="B91:F91"/>
    <mergeCell ref="C92:D92"/>
    <mergeCell ref="B108:E108"/>
    <mergeCell ref="C104:E104"/>
    <mergeCell ref="C96:D96"/>
    <mergeCell ref="C94:D94"/>
    <mergeCell ref="B99:E99"/>
    <mergeCell ref="C106:E106"/>
    <mergeCell ref="C103:E103"/>
    <mergeCell ref="C95:D95"/>
    <mergeCell ref="C102:E102"/>
    <mergeCell ref="C87:E87"/>
    <mergeCell ref="C88:E88"/>
    <mergeCell ref="C50:E50"/>
    <mergeCell ref="C45:D45"/>
    <mergeCell ref="B46:E46"/>
    <mergeCell ref="C49:E49"/>
    <mergeCell ref="C79:E79"/>
    <mergeCell ref="C80:E80"/>
    <mergeCell ref="B81:E81"/>
    <mergeCell ref="C84:E84"/>
    <mergeCell ref="B54:E54"/>
    <mergeCell ref="C51:E51"/>
    <mergeCell ref="C52:E52"/>
    <mergeCell ref="C53:E53"/>
    <mergeCell ref="C76:D76"/>
    <mergeCell ref="C63:D63"/>
    <mergeCell ref="B77:E77"/>
    <mergeCell ref="C74:D74"/>
    <mergeCell ref="C41:D41"/>
    <mergeCell ref="C48:E48"/>
    <mergeCell ref="C43:D43"/>
    <mergeCell ref="C44:D44"/>
    <mergeCell ref="C56:E56"/>
    <mergeCell ref="C57:E57"/>
    <mergeCell ref="B58:E58"/>
    <mergeCell ref="C60:D60"/>
    <mergeCell ref="C61:D61"/>
    <mergeCell ref="B67:E67"/>
    <mergeCell ref="C62:D62"/>
    <mergeCell ref="C64:D64"/>
    <mergeCell ref="C65:D65"/>
    <mergeCell ref="C66:D66"/>
    <mergeCell ref="C39:D39"/>
    <mergeCell ref="C42:D42"/>
    <mergeCell ref="C40:D40"/>
    <mergeCell ref="C25:E25"/>
    <mergeCell ref="C33:D33"/>
    <mergeCell ref="B35:E35"/>
    <mergeCell ref="C38:D38"/>
    <mergeCell ref="C26:E26"/>
    <mergeCell ref="C27:E27"/>
    <mergeCell ref="C28:E28"/>
    <mergeCell ref="B29:E29"/>
    <mergeCell ref="C32:D32"/>
    <mergeCell ref="C34:D34"/>
    <mergeCell ref="B36:F36"/>
    <mergeCell ref="C37:D37"/>
  </mergeCells>
  <printOptions horizontalCentered="1"/>
  <pageMargins left="0.08" right="0.05" top="0.19685039370078741" bottom="0.15748031496062992" header="0.19685039370078741" footer="0.15748031496062992"/>
  <pageSetup paperSize="9" orientation="portrait" r:id="rId2"/>
  <ignoredErrors>
    <ignoredError sqref="B1:F1 B14:F15 B3:F4 B7:F8 B2:F2 B10:F11 B9:C9 C16:F17 B12:E12 D5:F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499984740745262"/>
  </sheetPr>
  <dimension ref="B1:F109"/>
  <sheetViews>
    <sheetView tabSelected="1" topLeftCell="A48" zoomScaleNormal="100" zoomScaleSheetLayoutView="100" workbookViewId="0">
      <selection activeCell="F58" sqref="F58"/>
    </sheetView>
  </sheetViews>
  <sheetFormatPr defaultColWidth="9.140625" defaultRowHeight="16.5"/>
  <cols>
    <col min="1" max="1" width="2.7109375" style="16" customWidth="1"/>
    <col min="2" max="2" width="8.7109375" style="16" customWidth="1"/>
    <col min="3" max="3" width="52.5703125" style="21" customWidth="1"/>
    <col min="4" max="4" width="12.28515625" style="21" customWidth="1"/>
    <col min="5" max="5" width="9.42578125" style="21" customWidth="1"/>
    <col min="6" max="6" width="15.42578125" style="21" bestFit="1" customWidth="1"/>
    <col min="7" max="16384" width="9.140625" style="16"/>
  </cols>
  <sheetData>
    <row r="1" spans="2:6" ht="20.25">
      <c r="B1" s="247" t="str">
        <f>RAMO</f>
        <v xml:space="preserve">Ministério Público do Trabalho </v>
      </c>
      <c r="C1" s="248"/>
      <c r="D1" s="248"/>
      <c r="E1" s="248"/>
      <c r="F1" s="249"/>
    </row>
    <row r="2" spans="2:6" ht="20.25">
      <c r="B2" s="250" t="str">
        <f>UG</f>
        <v xml:space="preserve">Procuradoria Regional do Trabalho da 9ª Região </v>
      </c>
      <c r="C2" s="251"/>
      <c r="D2" s="252"/>
      <c r="E2" s="106" t="s">
        <v>2</v>
      </c>
      <c r="F2" s="107" t="str">
        <f>DATA_DO_ORCAMENTO_ESTIMATIVO</f>
        <v>XX/XX/20XX</v>
      </c>
    </row>
    <row r="3" spans="2:6" s="94" customFormat="1" ht="25.5">
      <c r="B3" s="196" t="s">
        <v>205</v>
      </c>
      <c r="C3" s="196"/>
      <c r="D3" s="196"/>
      <c r="E3" s="196"/>
      <c r="F3" s="196"/>
    </row>
    <row r="4" spans="2:6" s="94" customFormat="1" ht="15.95" customHeight="1">
      <c r="B4" s="177" t="s">
        <v>5</v>
      </c>
      <c r="C4" s="177"/>
      <c r="D4" s="177"/>
      <c r="E4" s="177"/>
      <c r="F4" s="177"/>
    </row>
    <row r="5" spans="2:6" s="94" customFormat="1" ht="15.95" customHeight="1">
      <c r="B5" s="205" t="s">
        <v>184</v>
      </c>
      <c r="C5" s="205"/>
      <c r="D5" s="253" t="str">
        <f>NUMERO_PROCESSO</f>
        <v>20.02.0903.0000091/2025-12</v>
      </c>
      <c r="E5" s="253"/>
      <c r="F5" s="253"/>
    </row>
    <row r="6" spans="2:6" s="94" customFormat="1" ht="15.75" customHeight="1">
      <c r="B6" s="178" t="s">
        <v>185</v>
      </c>
      <c r="C6" s="178"/>
      <c r="D6" s="254" t="str">
        <f>MODALIDADE_DE_LICITACAO</f>
        <v>Pregão nº</v>
      </c>
      <c r="E6" s="254"/>
      <c r="F6" s="111" t="str">
        <f>NUMERO_PREGAO</f>
        <v>XX/20XX</v>
      </c>
    </row>
    <row r="7" spans="2:6" s="94" customFormat="1" ht="15.75" customHeight="1">
      <c r="B7" s="255" t="s">
        <v>186</v>
      </c>
      <c r="C7" s="255"/>
      <c r="D7" s="255"/>
      <c r="E7" s="255"/>
      <c r="F7" s="255"/>
    </row>
    <row r="8" spans="2:6" s="94" customFormat="1" ht="18" customHeight="1">
      <c r="B8" s="27" t="s">
        <v>14</v>
      </c>
      <c r="C8" s="205" t="s">
        <v>15</v>
      </c>
      <c r="D8" s="205"/>
      <c r="E8" s="205"/>
      <c r="F8" s="112" t="str">
        <f>DATA_APRESENTACAO_PROPOSTA</f>
        <v>XX/XX/20XX</v>
      </c>
    </row>
    <row r="9" spans="2:6" s="94" customFormat="1" ht="15.95" customHeight="1">
      <c r="B9" s="1" t="s">
        <v>16</v>
      </c>
      <c r="C9" s="69" t="s">
        <v>17</v>
      </c>
      <c r="D9" s="245" t="str">
        <f>IF(LOCAL_DE_EXECUCAO="","",LOCAL_DE_EXECUCAO)</f>
        <v>PTM LONDRINA</v>
      </c>
      <c r="E9" s="245"/>
      <c r="F9" s="245"/>
    </row>
    <row r="10" spans="2:6" s="94" customFormat="1" ht="18.75" customHeight="1">
      <c r="B10" s="27" t="s">
        <v>19</v>
      </c>
      <c r="C10" s="205" t="s">
        <v>23</v>
      </c>
      <c r="D10" s="205"/>
      <c r="E10" s="205"/>
      <c r="F10" s="113" t="str">
        <f>ACORDO_COLETIVO</f>
        <v>02/2026</v>
      </c>
    </row>
    <row r="11" spans="2:6" s="94" customFormat="1" ht="15.95" customHeight="1">
      <c r="B11" s="1" t="s">
        <v>22</v>
      </c>
      <c r="C11" s="245" t="s">
        <v>26</v>
      </c>
      <c r="D11" s="245"/>
      <c r="E11" s="245"/>
      <c r="F11" s="105">
        <f>NUMERO_MESES_EXEC_CONTRATUAL</f>
        <v>12</v>
      </c>
    </row>
    <row r="12" spans="2:6" s="94" customFormat="1">
      <c r="B12" s="1" t="s">
        <v>25</v>
      </c>
      <c r="C12" s="246" t="s">
        <v>187</v>
      </c>
      <c r="D12" s="246"/>
      <c r="E12" s="246"/>
      <c r="F12" s="97">
        <f>IF(QTDE_DE_POSTOS_44H=0,"",QTDE_DE_POSTOS_44H)</f>
        <v>1</v>
      </c>
    </row>
    <row r="13" spans="2:6" s="94" customFormat="1" ht="7.5" customHeight="1">
      <c r="B13" s="114"/>
      <c r="C13" s="115"/>
      <c r="D13" s="115"/>
      <c r="E13" s="115"/>
      <c r="F13" s="20"/>
    </row>
    <row r="14" spans="2:6" s="94" customFormat="1" ht="21" customHeight="1">
      <c r="B14" s="100" t="s">
        <v>45</v>
      </c>
      <c r="C14" s="16"/>
      <c r="D14" s="16"/>
      <c r="E14" s="16"/>
      <c r="F14" s="16"/>
    </row>
    <row r="15" spans="2:6" s="94" customFormat="1">
      <c r="B15" s="27">
        <v>1</v>
      </c>
      <c r="C15" s="221" t="s">
        <v>37</v>
      </c>
      <c r="D15" s="223"/>
      <c r="E15" s="277" t="str">
        <f>TIPO_DE_SERVICO</f>
        <v>Vigilância</v>
      </c>
      <c r="F15" s="279"/>
    </row>
    <row r="16" spans="2:6" s="94" customFormat="1">
      <c r="B16" s="27">
        <v>2</v>
      </c>
      <c r="C16" s="29" t="s">
        <v>39</v>
      </c>
      <c r="D16" s="271" t="str">
        <f>CBO</f>
        <v>5173-30</v>
      </c>
      <c r="E16" s="272"/>
      <c r="F16" s="273"/>
    </row>
    <row r="17" spans="2:6" s="94" customFormat="1" ht="15" customHeight="1">
      <c r="B17" s="27">
        <v>3</v>
      </c>
      <c r="C17" s="58" t="s">
        <v>41</v>
      </c>
      <c r="D17" s="277" t="str">
        <f>CATEGORIA_PROFISSIONAL</f>
        <v>Vigilante</v>
      </c>
      <c r="E17" s="278"/>
      <c r="F17" s="279"/>
    </row>
    <row r="18" spans="2:6" s="94" customFormat="1" ht="15" customHeight="1">
      <c r="B18" s="27">
        <v>4</v>
      </c>
      <c r="C18" s="274" t="s">
        <v>43</v>
      </c>
      <c r="D18" s="275"/>
      <c r="E18" s="276"/>
      <c r="F18" s="120">
        <f>DATA_BASE_CATEGORIA</f>
        <v>46054</v>
      </c>
    </row>
    <row r="19" spans="2:6" s="94" customFormat="1" ht="15" customHeight="1">
      <c r="B19" s="30"/>
      <c r="C19" s="31"/>
      <c r="D19" s="31"/>
      <c r="E19" s="31"/>
      <c r="F19" s="99"/>
    </row>
    <row r="20" spans="2:6" s="116" customFormat="1" ht="30" customHeight="1">
      <c r="B20" s="256" t="s">
        <v>188</v>
      </c>
      <c r="C20" s="256"/>
      <c r="D20" s="256"/>
      <c r="E20" s="256"/>
      <c r="F20" s="256"/>
    </row>
    <row r="21" spans="2:6">
      <c r="B21" s="172" t="s">
        <v>189</v>
      </c>
      <c r="C21" s="172"/>
      <c r="D21" s="172"/>
      <c r="E21" s="172"/>
      <c r="F21" s="110">
        <v>1</v>
      </c>
    </row>
    <row r="22" spans="2:6">
      <c r="B22" s="53" t="s">
        <v>46</v>
      </c>
      <c r="E22" s="17"/>
      <c r="F22" s="17"/>
    </row>
    <row r="23" spans="2:6">
      <c r="B23" s="51">
        <v>1</v>
      </c>
      <c r="C23" s="191" t="s">
        <v>47</v>
      </c>
      <c r="D23" s="191"/>
      <c r="E23" s="191"/>
      <c r="F23" s="52" t="s">
        <v>90</v>
      </c>
    </row>
    <row r="24" spans="2:6">
      <c r="B24" s="51" t="s">
        <v>14</v>
      </c>
      <c r="C24" s="281" t="s">
        <v>190</v>
      </c>
      <c r="D24" s="281"/>
      <c r="E24" s="281"/>
      <c r="F24" s="59">
        <f>SALARIO_BASE</f>
        <v>2536</v>
      </c>
    </row>
    <row r="25" spans="2:6">
      <c r="B25" s="51" t="s">
        <v>16</v>
      </c>
      <c r="C25" s="192" t="s">
        <v>191</v>
      </c>
      <c r="D25" s="192"/>
      <c r="E25" s="192"/>
      <c r="F25" s="13">
        <f>PERC_ADIC_PERIC%*SALARIO_BASE</f>
        <v>760.8</v>
      </c>
    </row>
    <row r="26" spans="2:6">
      <c r="B26" s="1" t="s">
        <v>19</v>
      </c>
      <c r="C26" s="239" t="str">
        <f>OUTROS_REMUNERACAO_1_DESCRICAO</f>
        <v>Outras Remunerações 1 (Especificar)</v>
      </c>
      <c r="D26" s="240"/>
      <c r="E26" s="241"/>
      <c r="F26" s="59">
        <f>OUTROS_REMUNERACAO_1</f>
        <v>0</v>
      </c>
    </row>
    <row r="27" spans="2:6">
      <c r="B27" s="1" t="s">
        <v>22</v>
      </c>
      <c r="C27" s="236" t="str">
        <f>OUTROS_REMUNERACAO_2_DESCRICAO</f>
        <v>Outras Remunerações 2 (Especificar)</v>
      </c>
      <c r="D27" s="237"/>
      <c r="E27" s="238"/>
      <c r="F27" s="13">
        <f>OUTROS_REMUNERACAO_2</f>
        <v>0</v>
      </c>
    </row>
    <row r="28" spans="2:6">
      <c r="B28" s="1" t="s">
        <v>25</v>
      </c>
      <c r="C28" s="239" t="str">
        <f>OUTROS_REMUNERACAO_3_DESCRICAO</f>
        <v>Outras Remunerações 3 (Especificar)</v>
      </c>
      <c r="D28" s="240"/>
      <c r="E28" s="241"/>
      <c r="F28" s="59">
        <f>OUTROS_REMUNERACAO_3</f>
        <v>0</v>
      </c>
    </row>
    <row r="29" spans="2:6">
      <c r="B29" s="260" t="s">
        <v>158</v>
      </c>
      <c r="C29" s="260"/>
      <c r="D29" s="260"/>
      <c r="E29" s="260"/>
      <c r="F29" s="45">
        <f>SUM(F24:F28)</f>
        <v>3296.8</v>
      </c>
    </row>
    <row r="30" spans="2:6" ht="10.5" customHeight="1">
      <c r="B30" s="19"/>
      <c r="C30" s="16"/>
      <c r="D30" s="20"/>
      <c r="E30" s="17"/>
      <c r="F30" s="17"/>
    </row>
    <row r="31" spans="2:6">
      <c r="B31" s="53" t="s">
        <v>56</v>
      </c>
      <c r="E31" s="23"/>
      <c r="F31" s="23"/>
    </row>
    <row r="32" spans="2:6">
      <c r="B32" s="53" t="s">
        <v>206</v>
      </c>
      <c r="C32" s="15"/>
      <c r="D32" s="24"/>
      <c r="E32" s="22"/>
      <c r="F32" s="22"/>
    </row>
    <row r="33" spans="2:6">
      <c r="B33" s="51" t="s">
        <v>141</v>
      </c>
      <c r="C33" s="280" t="s">
        <v>142</v>
      </c>
      <c r="D33" s="280"/>
      <c r="E33" s="52" t="s">
        <v>83</v>
      </c>
      <c r="F33" s="52" t="s">
        <v>90</v>
      </c>
    </row>
    <row r="34" spans="2:6">
      <c r="B34" s="51" t="s">
        <v>14</v>
      </c>
      <c r="C34" s="166" t="s">
        <v>144</v>
      </c>
      <c r="D34" s="166"/>
      <c r="E34" s="67">
        <f>(1/12)*100</f>
        <v>8.33</v>
      </c>
      <c r="F34" s="60">
        <f>PERC_DEC_TERC%*MOD_1_REMUNERACAO_44H</f>
        <v>274.62</v>
      </c>
    </row>
    <row r="35" spans="2:6">
      <c r="B35" s="47" t="s">
        <v>16</v>
      </c>
      <c r="C35" s="173" t="s">
        <v>146</v>
      </c>
      <c r="D35" s="175"/>
      <c r="E35" s="56">
        <f>(1/3)/12*100</f>
        <v>2.78</v>
      </c>
      <c r="F35" s="38">
        <f>PERC_ADIC_FERIAS%*MOD_1_REMUNERACAO_44H</f>
        <v>91.65</v>
      </c>
    </row>
    <row r="36" spans="2:6" s="101" customFormat="1">
      <c r="B36" s="268" t="s">
        <v>158</v>
      </c>
      <c r="C36" s="269"/>
      <c r="D36" s="269"/>
      <c r="E36" s="270"/>
      <c r="F36" s="43">
        <f>SUM(F34:F35)</f>
        <v>366.27</v>
      </c>
    </row>
    <row r="37" spans="2:6" s="101" customFormat="1" ht="31.5" customHeight="1">
      <c r="B37" s="266" t="s">
        <v>148</v>
      </c>
      <c r="C37" s="266"/>
      <c r="D37" s="266"/>
      <c r="E37" s="266"/>
      <c r="F37" s="266"/>
    </row>
    <row r="38" spans="2:6" s="101" customFormat="1" ht="33.75" customHeight="1">
      <c r="B38" s="51" t="s">
        <v>58</v>
      </c>
      <c r="C38" s="267" t="s">
        <v>149</v>
      </c>
      <c r="D38" s="267"/>
      <c r="E38" s="52" t="s">
        <v>83</v>
      </c>
      <c r="F38" s="52" t="s">
        <v>90</v>
      </c>
    </row>
    <row r="39" spans="2:6">
      <c r="B39" s="51" t="s">
        <v>14</v>
      </c>
      <c r="C39" s="166" t="s">
        <v>150</v>
      </c>
      <c r="D39" s="166"/>
      <c r="E39" s="67">
        <v>20</v>
      </c>
      <c r="F39" s="60">
        <f>PERC_INSS%*(MOD_1_REMUNERACAO_44H+SUBMOD_2_1_DEC_TERC_ADIC_FERIAS_44H)</f>
        <v>732.61</v>
      </c>
    </row>
    <row r="40" spans="2:6" s="94" customFormat="1">
      <c r="B40" s="47" t="s">
        <v>16</v>
      </c>
      <c r="C40" s="192" t="s">
        <v>151</v>
      </c>
      <c r="D40" s="192"/>
      <c r="E40" s="57">
        <v>2.5</v>
      </c>
      <c r="F40" s="38">
        <f>PERC_SAL_EDUCACAO%*(MOD_1_REMUNERACAO_44H+SUBMOD_2_1_DEC_TERC_ADIC_FERIAS_44H)</f>
        <v>91.58</v>
      </c>
    </row>
    <row r="41" spans="2:6" s="94" customFormat="1">
      <c r="B41" s="47" t="s">
        <v>19</v>
      </c>
      <c r="C41" s="166" t="s">
        <v>152</v>
      </c>
      <c r="D41" s="166"/>
      <c r="E41" s="67">
        <f>PERC_RAT</f>
        <v>6</v>
      </c>
      <c r="F41" s="60">
        <f>PERC_RAT%*(MOD_1_REMUNERACAO_44H+SUBMOD_2_1_DEC_TERC_ADIC_FERIAS_44H)</f>
        <v>219.78</v>
      </c>
    </row>
    <row r="42" spans="2:6" s="94" customFormat="1">
      <c r="B42" s="47" t="s">
        <v>22</v>
      </c>
      <c r="C42" s="192" t="s">
        <v>153</v>
      </c>
      <c r="D42" s="192"/>
      <c r="E42" s="56">
        <v>1.5</v>
      </c>
      <c r="F42" s="38">
        <f>PERC_SESC%*(MOD_1_REMUNERACAO_44H+SUBMOD_2_1_DEC_TERC_ADIC_FERIAS_44H)</f>
        <v>54.95</v>
      </c>
    </row>
    <row r="43" spans="2:6" s="94" customFormat="1">
      <c r="B43" s="47" t="s">
        <v>25</v>
      </c>
      <c r="C43" s="166" t="s">
        <v>154</v>
      </c>
      <c r="D43" s="166"/>
      <c r="E43" s="67">
        <v>1</v>
      </c>
      <c r="F43" s="60">
        <f>PERC_SENAC%*(MOD_1_REMUNERACAO_44H+SUBMOD_2_1_DEC_TERC_ADIC_FERIAS_44H)</f>
        <v>36.630000000000003</v>
      </c>
    </row>
    <row r="44" spans="2:6" s="94" customFormat="1">
      <c r="B44" s="47" t="s">
        <v>54</v>
      </c>
      <c r="C44" s="192" t="s">
        <v>155</v>
      </c>
      <c r="D44" s="192"/>
      <c r="E44" s="57">
        <v>0.6</v>
      </c>
      <c r="F44" s="38">
        <f>PERC_SEBRAE%*(MOD_1_REMUNERACAO_44H+SUBMOD_2_1_DEC_TERC_ADIC_FERIAS_44H)</f>
        <v>21.98</v>
      </c>
    </row>
    <row r="45" spans="2:6" s="94" customFormat="1">
      <c r="B45" s="47" t="s">
        <v>115</v>
      </c>
      <c r="C45" s="166" t="s">
        <v>156</v>
      </c>
      <c r="D45" s="166"/>
      <c r="E45" s="67">
        <v>0.2</v>
      </c>
      <c r="F45" s="60">
        <f>PERC_INCRA%*(MOD_1_REMUNERACAO_44H+SUBMOD_2_1_DEC_TERC_ADIC_FERIAS_44H)</f>
        <v>7.33</v>
      </c>
    </row>
    <row r="46" spans="2:6">
      <c r="B46" s="47" t="s">
        <v>137</v>
      </c>
      <c r="C46" s="192" t="s">
        <v>157</v>
      </c>
      <c r="D46" s="192"/>
      <c r="E46" s="57">
        <v>8</v>
      </c>
      <c r="F46" s="38">
        <f>PERC_FGTS%*(MOD_1_REMUNERACAO_44H+SUBMOD_2_1_DEC_TERC_ADIC_FERIAS_44H)</f>
        <v>293.05</v>
      </c>
    </row>
    <row r="47" spans="2:6">
      <c r="B47" s="268" t="s">
        <v>158</v>
      </c>
      <c r="C47" s="269"/>
      <c r="D47" s="269"/>
      <c r="E47" s="270"/>
      <c r="F47" s="44">
        <f>SUM(F39:F46)</f>
        <v>1457.91</v>
      </c>
    </row>
    <row r="48" spans="2:6" ht="15.75" customHeight="1">
      <c r="B48" s="53" t="s">
        <v>62</v>
      </c>
      <c r="C48" s="94"/>
      <c r="D48" s="94"/>
      <c r="E48" s="94"/>
      <c r="F48" s="94"/>
    </row>
    <row r="49" spans="2:6" ht="15.75" customHeight="1">
      <c r="B49" s="51" t="s">
        <v>63</v>
      </c>
      <c r="C49" s="191" t="s">
        <v>64</v>
      </c>
      <c r="D49" s="191"/>
      <c r="E49" s="191"/>
      <c r="F49" s="52" t="s">
        <v>90</v>
      </c>
    </row>
    <row r="50" spans="2:6">
      <c r="B50" s="46" t="s">
        <v>14</v>
      </c>
      <c r="C50" s="239" t="s">
        <v>66</v>
      </c>
      <c r="D50" s="240"/>
      <c r="E50" s="241"/>
      <c r="F50" s="60">
        <f>IF(((TRANSPORTE_POR_DIA*DIAS_UTEIS_TRABALHADOS_NO_MES_44HORAS)-(PERC_DESC_TRANSP_REMUNERACAO%*(SALARIO_BASE)))&gt;0,((TRANSPORTE_POR_DIA*DIAS_UTEIS_TRABALHADOS_NO_MES_44HORAS)-(PERC_DESC_TRANSP_REMUNERACAO%*(SALARIO_BASE))),0)</f>
        <v>110.34</v>
      </c>
    </row>
    <row r="51" spans="2:6" s="101" customFormat="1">
      <c r="B51" s="46" t="s">
        <v>16</v>
      </c>
      <c r="C51" s="173" t="s">
        <v>68</v>
      </c>
      <c r="D51" s="174"/>
      <c r="E51" s="175"/>
      <c r="F51" s="38">
        <f>IF(AND(ADESAO_AO_PAT="Sim",PERC_PAT&lt;&gt;""),ALIMENTACAO_POR_DIA*DIAS_UTEIS_TRABALHADOS_NO_MES_44HORAS*(100-PERC_PAT)%,IF(AND(ADESAO_AO_PAT="Sim",PERC_PAT=""),"Insira o % do PAT",ALIMENTACAO_POR_DIA*DIAS_UTEIS_TRABALHADOS_NO_MES_44HORAS))</f>
        <v>940.8</v>
      </c>
    </row>
    <row r="52" spans="2:6" s="101" customFormat="1">
      <c r="B52" s="27" t="s">
        <v>19</v>
      </c>
      <c r="C52" s="239" t="str">
        <f>OUTROS_BENEFICIOS_1_DESCRICAO</f>
        <v>Convênio Saúde (CCT Cláusula 16ª)</v>
      </c>
      <c r="D52" s="240"/>
      <c r="E52" s="241"/>
      <c r="F52" s="60">
        <f>OUTROS_BENEFICIOS_1</f>
        <v>128.91999999999999</v>
      </c>
    </row>
    <row r="53" spans="2:6" s="101" customFormat="1">
      <c r="B53" s="27" t="s">
        <v>22</v>
      </c>
      <c r="C53" s="236" t="str">
        <f>OUTROS_BENEFICIOS_2_DESCRICAO</f>
        <v>Vale alimentação nas férias</v>
      </c>
      <c r="D53" s="237"/>
      <c r="E53" s="238"/>
      <c r="F53" s="38">
        <f>OUTROS_BENEFICIOS_2</f>
        <v>78.400000000000006</v>
      </c>
    </row>
    <row r="54" spans="2:6" s="101" customFormat="1">
      <c r="B54" s="27" t="s">
        <v>25</v>
      </c>
      <c r="C54" s="239" t="str">
        <f>OUTROS_BENEFICIOS_3_DESCRICAO</f>
        <v>Outros benefícios 3</v>
      </c>
      <c r="D54" s="240"/>
      <c r="E54" s="241"/>
      <c r="F54" s="60">
        <f>OUTROS_BENEFICIOS_3</f>
        <v>0</v>
      </c>
    </row>
    <row r="55" spans="2:6" s="101" customFormat="1" ht="15" customHeight="1">
      <c r="B55" s="260" t="s">
        <v>158</v>
      </c>
      <c r="C55" s="260"/>
      <c r="D55" s="260"/>
      <c r="E55" s="260"/>
      <c r="F55" s="45">
        <f>SUM(F50:F54)</f>
        <v>1258.46</v>
      </c>
    </row>
    <row r="56" spans="2:6" ht="15.75" customHeight="1">
      <c r="B56" s="53" t="s">
        <v>73</v>
      </c>
      <c r="C56" s="94"/>
      <c r="D56" s="94"/>
      <c r="E56" s="94"/>
      <c r="F56" s="94"/>
    </row>
    <row r="57" spans="2:6" ht="15.75" customHeight="1">
      <c r="B57" s="1" t="s">
        <v>74</v>
      </c>
      <c r="C57" s="188" t="s">
        <v>75</v>
      </c>
      <c r="D57" s="189"/>
      <c r="E57" s="190"/>
      <c r="F57" s="4" t="s">
        <v>90</v>
      </c>
    </row>
    <row r="58" spans="2:6">
      <c r="B58" s="27" t="s">
        <v>14</v>
      </c>
      <c r="C58" s="239" t="s">
        <v>75</v>
      </c>
      <c r="D58" s="240"/>
      <c r="E58" s="241"/>
      <c r="F58" s="125">
        <f>(MOD_1_REMUNERACAO_44H*(TEMPO_INTERVALO_REFEICAO_INTRA/60)*(1+PERC_HORA_EXTRA%)*DIAS_UTEIS_TRABALHADOS_NO_MES_44HORAS)/DIVISOR_DE_HORAS</f>
        <v>0</v>
      </c>
    </row>
    <row r="59" spans="2:6" s="94" customFormat="1">
      <c r="B59" s="172" t="s">
        <v>158</v>
      </c>
      <c r="C59" s="172"/>
      <c r="D59" s="172"/>
      <c r="E59" s="172"/>
      <c r="F59" s="43">
        <f>SUM(F58)</f>
        <v>0</v>
      </c>
    </row>
    <row r="60" spans="2:6" s="101" customFormat="1">
      <c r="B60" s="53" t="s">
        <v>123</v>
      </c>
      <c r="C60" s="15"/>
      <c r="D60" s="24"/>
      <c r="E60" s="22"/>
      <c r="F60" s="22"/>
    </row>
    <row r="61" spans="2:6" s="101" customFormat="1">
      <c r="B61" s="1">
        <v>3</v>
      </c>
      <c r="C61" s="172" t="s">
        <v>124</v>
      </c>
      <c r="D61" s="172"/>
      <c r="E61" s="4" t="s">
        <v>83</v>
      </c>
      <c r="F61" s="4" t="s">
        <v>90</v>
      </c>
    </row>
    <row r="62" spans="2:6" s="101" customFormat="1">
      <c r="B62" s="1" t="s">
        <v>14</v>
      </c>
      <c r="C62" s="233" t="s">
        <v>160</v>
      </c>
      <c r="D62" s="233"/>
      <c r="E62" s="61">
        <f>PERC_AVISO_PREVIO_IND</f>
        <v>0.28999999999999998</v>
      </c>
      <c r="F62" s="60">
        <f>PERC_AVISO_PREVIO_IND%*(MOD_1_REMUNERACAO_44H+SUBMOD_2_1_DEC_TERC_ADIC_FERIAS_44H)</f>
        <v>10.62</v>
      </c>
    </row>
    <row r="63" spans="2:6" s="101" customFormat="1">
      <c r="B63" s="2" t="s">
        <v>16</v>
      </c>
      <c r="C63" s="230" t="s">
        <v>162</v>
      </c>
      <c r="D63" s="230"/>
      <c r="E63" s="48">
        <f>INCID_FGTS_SOBRE_API</f>
        <v>0.02</v>
      </c>
      <c r="F63" s="38">
        <f>INCID_FGTS_SOBRE_API%*(MOD_1_REMUNERACAO_44H+SUBMOD_2_1_DEC_TERC_ADIC_FERIAS_44H)</f>
        <v>0.73</v>
      </c>
    </row>
    <row r="64" spans="2:6" s="101" customFormat="1">
      <c r="B64" s="2" t="s">
        <v>19</v>
      </c>
      <c r="C64" s="234" t="s">
        <v>164</v>
      </c>
      <c r="D64" s="235"/>
      <c r="E64" s="61">
        <f>PERC_MULTA_FGTS_AV_PREV_IND</f>
        <v>0.11</v>
      </c>
      <c r="F64" s="60">
        <f>PERC_MULTA_FGTS_AV_PREV_IND%*(MOD_1_REMUNERACAO_44H+SUBMOD_2_1_DEC_TERC_ADIC_FERIAS_44H)</f>
        <v>4.03</v>
      </c>
    </row>
    <row r="65" spans="2:6" s="101" customFormat="1">
      <c r="B65" s="2" t="s">
        <v>22</v>
      </c>
      <c r="C65" s="230" t="s">
        <v>166</v>
      </c>
      <c r="D65" s="230"/>
      <c r="E65" s="48">
        <f>PERC_AVISO_PREVIO_TRAB</f>
        <v>1.1599999999999999</v>
      </c>
      <c r="F65" s="38">
        <f>PERC_AVISO_PREVIO_TRAB%*(MOD_1_REMUNERACAO_44H+SUBMOD_2_1_DEC_TERC_ADIC_FERIAS_44H)</f>
        <v>42.49</v>
      </c>
    </row>
    <row r="66" spans="2:6" s="101" customFormat="1" ht="16.5" customHeight="1">
      <c r="B66" s="2" t="s">
        <v>25</v>
      </c>
      <c r="C66" s="234" t="s">
        <v>168</v>
      </c>
      <c r="D66" s="235"/>
      <c r="E66" s="61">
        <f>INCID_SUBMOD_2_2_APT</f>
        <v>0.46</v>
      </c>
      <c r="F66" s="60">
        <f>INCID_SUBMOD_2_2_APT%*(MOD_1_REMUNERACAO_44H+SUBMOD_2_1_DEC_TERC_ADIC_FERIAS_44H)</f>
        <v>16.850000000000001</v>
      </c>
    </row>
    <row r="67" spans="2:6" s="94" customFormat="1">
      <c r="B67" s="2" t="s">
        <v>54</v>
      </c>
      <c r="C67" s="230" t="s">
        <v>170</v>
      </c>
      <c r="D67" s="230"/>
      <c r="E67" s="48">
        <f>PERC_MULTA_FGTS_AV_PREV_TRAB</f>
        <v>1.9</v>
      </c>
      <c r="F67" s="38">
        <f>PERC_MULTA_FGTS_AV_PREV_TRAB%*(MOD_1_REMUNERACAO_44H+SUBMOD_2_1_DEC_TERC_ADIC_FERIAS_44H)</f>
        <v>69.599999999999994</v>
      </c>
    </row>
    <row r="68" spans="2:6" s="94" customFormat="1">
      <c r="B68" s="188" t="s">
        <v>158</v>
      </c>
      <c r="C68" s="189"/>
      <c r="D68" s="189"/>
      <c r="E68" s="190"/>
      <c r="F68" s="43">
        <f>SUM(F62:F67)</f>
        <v>144.32</v>
      </c>
    </row>
    <row r="69" spans="2:6" s="94" customFormat="1" ht="15.95" customHeight="1">
      <c r="B69" s="53" t="s">
        <v>79</v>
      </c>
      <c r="C69" s="15"/>
      <c r="D69" s="24"/>
      <c r="E69" s="16"/>
      <c r="F69" s="16"/>
    </row>
    <row r="70" spans="2:6" s="94" customFormat="1" ht="15.95" customHeight="1">
      <c r="B70" s="53" t="s">
        <v>80</v>
      </c>
      <c r="C70" s="15"/>
      <c r="D70" s="24"/>
      <c r="E70" s="22"/>
      <c r="F70" s="22"/>
    </row>
    <row r="71" spans="2:6" s="94" customFormat="1">
      <c r="B71" s="1" t="s">
        <v>81</v>
      </c>
      <c r="C71" s="231" t="s">
        <v>82</v>
      </c>
      <c r="D71" s="231"/>
      <c r="E71" s="4" t="s">
        <v>83</v>
      </c>
      <c r="F71" s="4" t="s">
        <v>90</v>
      </c>
    </row>
    <row r="72" spans="2:6" s="94" customFormat="1" ht="15.95" customHeight="1">
      <c r="B72" s="2" t="s">
        <v>14</v>
      </c>
      <c r="C72" s="229" t="s">
        <v>172</v>
      </c>
      <c r="D72" s="229"/>
      <c r="E72" s="61">
        <f>PERC_SUBSTITUTO_FERIAS</f>
        <v>8.33</v>
      </c>
      <c r="F72" s="60">
        <f>PERC_SUBSTITUTO_FERIAS%*(MOD_1_REMUNERACAO_44H+MOD_2_ENCARGOS_BENEFICIOS_44H)</f>
        <v>531.41</v>
      </c>
    </row>
    <row r="73" spans="2:6" s="94" customFormat="1" ht="15.95" customHeight="1">
      <c r="B73" s="2" t="s">
        <v>16</v>
      </c>
      <c r="C73" s="228" t="s">
        <v>174</v>
      </c>
      <c r="D73" s="228"/>
      <c r="E73" s="48">
        <f>PERC_SUBSTITUTO_AUSENCIAS_LEGAIS</f>
        <v>2.2200000000000002</v>
      </c>
      <c r="F73" s="38">
        <f>PERC_SUBSTITUTO_AUSENCIAS_LEGAIS%*(MOD_1_REMUNERACAO_44H+MOD_2_ENCARGOS_BENEFICIOS_44H)</f>
        <v>141.62</v>
      </c>
    </row>
    <row r="74" spans="2:6" s="94" customFormat="1" ht="15.95" customHeight="1">
      <c r="B74" s="2" t="s">
        <v>19</v>
      </c>
      <c r="C74" s="229" t="s">
        <v>176</v>
      </c>
      <c r="D74" s="229"/>
      <c r="E74" s="61">
        <f>PERC_SUBSTITUTO_LICENCA_PATERNIDADE</f>
        <v>0.02</v>
      </c>
      <c r="F74" s="60">
        <f>PERC_SUBSTITUTO_LICENCA_PATERNIDADE%*(MOD_1_REMUNERACAO_44H+MOD_2_ENCARGOS_BENEFICIOS_44H)</f>
        <v>1.28</v>
      </c>
    </row>
    <row r="75" spans="2:6" s="94" customFormat="1">
      <c r="B75" s="2" t="s">
        <v>22</v>
      </c>
      <c r="C75" s="228" t="s">
        <v>178</v>
      </c>
      <c r="D75" s="228"/>
      <c r="E75" s="48">
        <f>PERC_SUBSTITUTO_ACID_TRAB</f>
        <v>0.02</v>
      </c>
      <c r="F75" s="38">
        <f>PERC_SUBSTITUTO_ACID_TRAB%*(MOD_1_REMUNERACAO_44H+MOD_2_ENCARGOS_BENEFICIOS_44H)</f>
        <v>1.28</v>
      </c>
    </row>
    <row r="76" spans="2:6" s="94" customFormat="1">
      <c r="B76" s="2" t="s">
        <v>25</v>
      </c>
      <c r="C76" s="229" t="s">
        <v>180</v>
      </c>
      <c r="D76" s="229"/>
      <c r="E76" s="61">
        <f>PERC_SUBSTITUTO_AFAST_MATERN</f>
        <v>0.03</v>
      </c>
      <c r="F76" s="60">
        <f>PERC_SUBSTITUTO_AFAST_MATERN%*(MOD_1_REMUNERACAO_44H+MOD_2_ENCARGOS_BENEFICIOS_44H)</f>
        <v>1.91</v>
      </c>
    </row>
    <row r="77" spans="2:6" s="94" customFormat="1">
      <c r="B77" s="2" t="s">
        <v>54</v>
      </c>
      <c r="C77" s="259" t="str">
        <f>OUTRAS_AUSENCIAS_DESCRICAO</f>
        <v>Outras Ausências (Especificar em %)</v>
      </c>
      <c r="D77" s="228"/>
      <c r="E77" s="55">
        <f>PERC_SUBSTITUTO_OUTRAS_AUSENCIAS</f>
        <v>0</v>
      </c>
      <c r="F77" s="38">
        <f>PERC_SUBSTITUTO_OUTRAS_AUSENCIAS%*(MOD_1_REMUNERACAO_44H+MOD_2_ENCARGOS_BENEFICIOS_44H)</f>
        <v>0</v>
      </c>
    </row>
    <row r="78" spans="2:6" s="94" customFormat="1">
      <c r="B78" s="188" t="s">
        <v>158</v>
      </c>
      <c r="C78" s="189"/>
      <c r="D78" s="189"/>
      <c r="E78" s="190"/>
      <c r="F78" s="43">
        <f>SUM(F72:F77)</f>
        <v>677.5</v>
      </c>
    </row>
    <row r="79" spans="2:6" ht="9" customHeight="1">
      <c r="C79" s="16"/>
      <c r="D79" s="16"/>
      <c r="E79" s="16"/>
      <c r="F79" s="16"/>
    </row>
    <row r="80" spans="2:6">
      <c r="B80" s="53" t="s">
        <v>88</v>
      </c>
      <c r="C80" s="15"/>
      <c r="D80" s="15"/>
      <c r="E80" s="22"/>
      <c r="F80" s="22"/>
    </row>
    <row r="81" spans="2:6" ht="15.75" customHeight="1">
      <c r="B81" s="51">
        <v>5</v>
      </c>
      <c r="C81" s="191" t="s">
        <v>89</v>
      </c>
      <c r="D81" s="191"/>
      <c r="E81" s="191"/>
      <c r="F81" s="52" t="s">
        <v>90</v>
      </c>
    </row>
    <row r="82" spans="2:6">
      <c r="B82" s="46" t="s">
        <v>14</v>
      </c>
      <c r="C82" s="166" t="s">
        <v>91</v>
      </c>
      <c r="D82" s="166"/>
      <c r="E82" s="166"/>
      <c r="F82" s="62">
        <f>UNIFORMES</f>
        <v>41.79</v>
      </c>
    </row>
    <row r="83" spans="2:6">
      <c r="B83" s="46" t="s">
        <v>16</v>
      </c>
      <c r="C83" s="192" t="s">
        <v>92</v>
      </c>
      <c r="D83" s="192"/>
      <c r="E83" s="192"/>
      <c r="F83" s="49">
        <f>MATERIAIS</f>
        <v>67.22</v>
      </c>
    </row>
    <row r="84" spans="2:6">
      <c r="B84" s="46" t="s">
        <v>19</v>
      </c>
      <c r="C84" s="166" t="s">
        <v>93</v>
      </c>
      <c r="D84" s="166"/>
      <c r="E84" s="166"/>
      <c r="F84" s="62">
        <f>EQUIPAMENTOS</f>
        <v>0</v>
      </c>
    </row>
    <row r="85" spans="2:6">
      <c r="B85" s="46" t="s">
        <v>22</v>
      </c>
      <c r="C85" s="258" t="str">
        <f>OUTROS_INSUMOS_DESCRICAO</f>
        <v>Outros (Especificar)</v>
      </c>
      <c r="D85" s="192"/>
      <c r="E85" s="192"/>
      <c r="F85" s="49">
        <f>OUTROS_INSUMOS</f>
        <v>0</v>
      </c>
    </row>
    <row r="86" spans="2:6">
      <c r="B86" s="260" t="s">
        <v>158</v>
      </c>
      <c r="C86" s="260"/>
      <c r="D86" s="260"/>
      <c r="E86" s="260"/>
      <c r="F86" s="45">
        <f>SUM(F82:F85)</f>
        <v>109.01</v>
      </c>
    </row>
    <row r="87" spans="2:6" ht="10.5" customHeight="1">
      <c r="B87" s="19"/>
      <c r="C87" s="16"/>
      <c r="D87" s="20"/>
      <c r="E87" s="17"/>
      <c r="F87" s="17"/>
    </row>
    <row r="88" spans="2:6" ht="15" customHeight="1">
      <c r="B88" s="184" t="s">
        <v>95</v>
      </c>
      <c r="C88" s="184"/>
      <c r="D88" s="184"/>
      <c r="E88" s="184"/>
      <c r="F88" s="184"/>
    </row>
    <row r="89" spans="2:6">
      <c r="B89" s="1">
        <v>6</v>
      </c>
      <c r="C89" s="172" t="s">
        <v>96</v>
      </c>
      <c r="D89" s="172"/>
      <c r="E89" s="4" t="s">
        <v>83</v>
      </c>
      <c r="F89" s="4" t="s">
        <v>90</v>
      </c>
    </row>
    <row r="90" spans="2:6">
      <c r="B90" s="1" t="s">
        <v>14</v>
      </c>
      <c r="C90" s="229" t="s">
        <v>97</v>
      </c>
      <c r="D90" s="229"/>
      <c r="E90" s="63">
        <f>PERC_CUSTOS_INDIRETOS</f>
        <v>4.8499999999999996</v>
      </c>
      <c r="F90" s="60">
        <f>PERC_CUSTOS_INDIRETOS%*(MOD_1_REMUNERACAO_44H+MOD_2_ENCARGOS_BENEFICIOS_44H+MOD_3_PROVISAO_RESCISAO_44H+MOD_4_CUSTO_REPOSICAO_44H+MOD_5_INSUMOS_44H)</f>
        <v>354.55</v>
      </c>
    </row>
    <row r="91" spans="2:6" ht="15.75" customHeight="1">
      <c r="B91" s="2" t="s">
        <v>16</v>
      </c>
      <c r="C91" s="228" t="s">
        <v>98</v>
      </c>
      <c r="D91" s="228"/>
      <c r="E91" s="50">
        <f>PERC_LUCRO</f>
        <v>5.45</v>
      </c>
      <c r="F91" s="38">
        <f>PERC_LUCRO%*(MOD_1_REMUNERACAO_44H+MOD_2_ENCARGOS_BENEFICIOS_44H+MOD_3_PROVISAO_RESCISAO_44H+MOD_4_CUSTO_REPOSICAO_44H+MOD_5_INSUMOS_44H+AL_6_A_CUSTOS_INDIRETOS_44H)</f>
        <v>417.73</v>
      </c>
    </row>
    <row r="92" spans="2:6">
      <c r="B92" s="2" t="s">
        <v>19</v>
      </c>
      <c r="C92" s="229" t="s">
        <v>193</v>
      </c>
      <c r="D92" s="229"/>
      <c r="E92" s="63">
        <f>SUM(E93:E95)</f>
        <v>6.65</v>
      </c>
      <c r="F92" s="60">
        <f>SUM(F93:F95)</f>
        <v>575.78</v>
      </c>
    </row>
    <row r="93" spans="2:6" ht="15.75" customHeight="1">
      <c r="B93" s="32" t="s">
        <v>99</v>
      </c>
      <c r="C93" s="261" t="s">
        <v>100</v>
      </c>
      <c r="D93" s="261"/>
      <c r="E93" s="33">
        <f>PERC_PIS</f>
        <v>0.65</v>
      </c>
      <c r="F93" s="65">
        <f>((MOD_1_REMUNERACAO_44H+MOD_2_ENCARGOS_BENEFICIOS_44H+MOD_3_PROVISAO_RESCISAO_44H+MOD_4_CUSTO_REPOSICAO_44H+MOD_5_INSUMOS_44H+AL_6_A_CUSTOS_INDIRETOS_44H+AL_6_B_LUCRO_44H)*PERC_PIS%)/(1-PERC_TRIBUTOS%)</f>
        <v>56.28</v>
      </c>
    </row>
    <row r="94" spans="2:6">
      <c r="B94" s="32" t="s">
        <v>101</v>
      </c>
      <c r="C94" s="262" t="s">
        <v>102</v>
      </c>
      <c r="D94" s="262"/>
      <c r="E94" s="64">
        <f>PERC_COFINS</f>
        <v>3</v>
      </c>
      <c r="F94" s="66">
        <f>((MOD_1_REMUNERACAO_44H+MOD_2_ENCARGOS_BENEFICIOS_44H+MOD_3_PROVISAO_RESCISAO_44H+MOD_4_CUSTO_REPOSICAO_44H+MOD_5_INSUMOS_44H+AL_6_A_CUSTOS_INDIRETOS_44H+AL_6_B_LUCRO_44H)*PERC_COFINS%)/(1-PERC_TRIBUTOS%)</f>
        <v>259.75</v>
      </c>
    </row>
    <row r="95" spans="2:6" s="102" customFormat="1">
      <c r="B95" s="32" t="s">
        <v>103</v>
      </c>
      <c r="C95" s="261" t="s">
        <v>104</v>
      </c>
      <c r="D95" s="261"/>
      <c r="E95" s="33">
        <f>PERC_ISS</f>
        <v>3</v>
      </c>
      <c r="F95" s="65">
        <f>((MOD_1_REMUNERACAO_44H+MOD_2_ENCARGOS_BENEFICIOS_44H+MOD_3_PROVISAO_RESCISAO_44H+MOD_4_CUSTO_REPOSICAO_44H+MOD_5_INSUMOS_44H+AL_6_A_CUSTOS_INDIRETOS_44H+AL_6_B_LUCRO_44H)*PERC_ISS%)/(1-PERC_TRIBUTOS%)</f>
        <v>259.75</v>
      </c>
    </row>
    <row r="96" spans="2:6" s="102" customFormat="1">
      <c r="B96" s="188" t="s">
        <v>158</v>
      </c>
      <c r="C96" s="189"/>
      <c r="D96" s="189"/>
      <c r="E96" s="190"/>
      <c r="F96" s="39">
        <f>AL_6_A_CUSTOS_INDIRETOS_44H+AL_6_B_LUCRO_44H+AL_6_C_TRIBUTOS_44H</f>
        <v>1348.06</v>
      </c>
    </row>
    <row r="97" spans="2:6" ht="19.5" customHeight="1">
      <c r="B97" s="19"/>
      <c r="C97" s="16"/>
      <c r="D97" s="20"/>
      <c r="E97" s="17"/>
      <c r="F97" s="17"/>
    </row>
    <row r="98" spans="2:6" s="102" customFormat="1" ht="30.75" customHeight="1">
      <c r="B98" s="54" t="s">
        <v>194</v>
      </c>
      <c r="C98" s="18"/>
      <c r="D98" s="18"/>
      <c r="E98" s="18"/>
      <c r="F98" s="25"/>
    </row>
    <row r="99" spans="2:6" s="103" customFormat="1" ht="16.5" customHeight="1">
      <c r="B99" s="2" t="s">
        <v>195</v>
      </c>
      <c r="C99" s="169" t="s">
        <v>196</v>
      </c>
      <c r="D99" s="170"/>
      <c r="E99" s="171"/>
      <c r="F99" s="4" t="s">
        <v>197</v>
      </c>
    </row>
    <row r="100" spans="2:6" s="102" customFormat="1">
      <c r="B100" s="1">
        <v>1</v>
      </c>
      <c r="C100" s="229" t="s">
        <v>47</v>
      </c>
      <c r="D100" s="229"/>
      <c r="E100" s="229"/>
      <c r="F100" s="60">
        <f>MOD_1_REMUNERACAO_44H</f>
        <v>3296.8</v>
      </c>
    </row>
    <row r="101" spans="2:6" s="104" customFormat="1" ht="16.5" customHeight="1">
      <c r="B101" s="2">
        <v>2</v>
      </c>
      <c r="C101" s="228" t="s">
        <v>198</v>
      </c>
      <c r="D101" s="228"/>
      <c r="E101" s="228"/>
      <c r="F101" s="13">
        <f>F36+F47+F55+F59</f>
        <v>3082.64</v>
      </c>
    </row>
    <row r="102" spans="2:6" s="104" customFormat="1">
      <c r="B102" s="2">
        <v>3</v>
      </c>
      <c r="C102" s="229" t="s">
        <v>124</v>
      </c>
      <c r="D102" s="229"/>
      <c r="E102" s="229"/>
      <c r="F102" s="60">
        <f>MOD_3_PROVISAO_RESCISAO_44H</f>
        <v>144.32</v>
      </c>
    </row>
    <row r="103" spans="2:6" s="104" customFormat="1">
      <c r="B103" s="2">
        <v>4</v>
      </c>
      <c r="C103" s="228" t="s">
        <v>199</v>
      </c>
      <c r="D103" s="228"/>
      <c r="E103" s="228"/>
      <c r="F103" s="38">
        <f>MOD_4_CUSTO_REPOSICAO_44H</f>
        <v>677.5</v>
      </c>
    </row>
    <row r="104" spans="2:6" s="104" customFormat="1">
      <c r="B104" s="2">
        <v>5</v>
      </c>
      <c r="C104" s="229" t="s">
        <v>89</v>
      </c>
      <c r="D104" s="229"/>
      <c r="E104" s="229"/>
      <c r="F104" s="60">
        <f>MOD_5_INSUMOS_44H</f>
        <v>109.01</v>
      </c>
    </row>
    <row r="105" spans="2:6" s="104" customFormat="1">
      <c r="B105" s="2">
        <v>6</v>
      </c>
      <c r="C105" s="228" t="s">
        <v>96</v>
      </c>
      <c r="D105" s="228"/>
      <c r="E105" s="228"/>
      <c r="F105" s="38">
        <f>MOD_6_CUSTOS_IND_LUCRO_TRIB_44H</f>
        <v>1348.06</v>
      </c>
    </row>
    <row r="106" spans="2:6" ht="16.5" customHeight="1">
      <c r="B106" s="231" t="s">
        <v>200</v>
      </c>
      <c r="C106" s="231"/>
      <c r="D106" s="231"/>
      <c r="E106" s="231"/>
      <c r="F106" s="39">
        <f>SUM(F100:F105)</f>
        <v>8658.33</v>
      </c>
    </row>
    <row r="107" spans="2:6" ht="16.5" customHeight="1">
      <c r="B107" s="231" t="s">
        <v>201</v>
      </c>
      <c r="C107" s="231"/>
      <c r="D107" s="231"/>
      <c r="E107" s="231"/>
      <c r="F107" s="39">
        <f>VALOR_TOTAL_EMPREGADO_44H*EMPREG_POR_POSTO_44H</f>
        <v>8658.33</v>
      </c>
    </row>
    <row r="108" spans="2:6">
      <c r="B108" s="24"/>
      <c r="C108" s="18"/>
      <c r="D108" s="18"/>
      <c r="E108" s="18"/>
      <c r="F108" s="25"/>
    </row>
    <row r="109" spans="2:6">
      <c r="B109" s="16" t="s">
        <v>182</v>
      </c>
    </row>
  </sheetData>
  <sheetProtection algorithmName="SHA-512" hashValue="nUyvLZVQtOl88vQv5vd+8NsB6j9QpXHSDn+NiQ54YfRyhPUkr5Tjxua8x5haUDCKQnShad9CtM3TJCaRR8mIsQ==" saltValue="zTKhcH1ZH7RK1FiysWCu0A==" spinCount="100000" sheet="1" objects="1" scenarios="1"/>
  <customSheetViews>
    <customSheetView guid="{E22B0E03-E710-4313-B9E5-0BFE52A7E677}" showPageBreaks="1" view="pageBreakPreview">
      <selection activeCell="B1" sqref="B1:F1"/>
      <pageMargins left="0" right="0" top="0" bottom="0" header="0" footer="0"/>
      <printOptions horizontalCentered="1"/>
      <pageSetup paperSize="9" orientation="portrait" r:id="rId1"/>
    </customSheetView>
  </customSheetViews>
  <mergeCells count="93">
    <mergeCell ref="B36:E36"/>
    <mergeCell ref="C33:D33"/>
    <mergeCell ref="C34:D34"/>
    <mergeCell ref="C35:D35"/>
    <mergeCell ref="C23:E23"/>
    <mergeCell ref="C25:E25"/>
    <mergeCell ref="C24:E24"/>
    <mergeCell ref="C26:E26"/>
    <mergeCell ref="B29:E29"/>
    <mergeCell ref="C27:E27"/>
    <mergeCell ref="C28:E28"/>
    <mergeCell ref="C11:E11"/>
    <mergeCell ref="D16:F16"/>
    <mergeCell ref="B21:E21"/>
    <mergeCell ref="C18:E18"/>
    <mergeCell ref="D17:F17"/>
    <mergeCell ref="E15:F15"/>
    <mergeCell ref="C15:D15"/>
    <mergeCell ref="C12:E12"/>
    <mergeCell ref="B20:F20"/>
    <mergeCell ref="B1:F1"/>
    <mergeCell ref="B2:D2"/>
    <mergeCell ref="B7:F7"/>
    <mergeCell ref="D9:F9"/>
    <mergeCell ref="C10:E10"/>
    <mergeCell ref="B3:F3"/>
    <mergeCell ref="B4:F4"/>
    <mergeCell ref="B5:C5"/>
    <mergeCell ref="D5:F5"/>
    <mergeCell ref="B6:C6"/>
    <mergeCell ref="D6:E6"/>
    <mergeCell ref="C8:E8"/>
    <mergeCell ref="C52:E52"/>
    <mergeCell ref="C53:E53"/>
    <mergeCell ref="C51:E51"/>
    <mergeCell ref="B55:E55"/>
    <mergeCell ref="B68:E68"/>
    <mergeCell ref="C67:D67"/>
    <mergeCell ref="C54:E54"/>
    <mergeCell ref="C61:D61"/>
    <mergeCell ref="C62:D62"/>
    <mergeCell ref="C63:D63"/>
    <mergeCell ref="C64:D64"/>
    <mergeCell ref="C65:D65"/>
    <mergeCell ref="C66:D66"/>
    <mergeCell ref="C57:E57"/>
    <mergeCell ref="C58:E58"/>
    <mergeCell ref="B59:E59"/>
    <mergeCell ref="C42:D42"/>
    <mergeCell ref="C50:E50"/>
    <mergeCell ref="C49:E49"/>
    <mergeCell ref="B37:F37"/>
    <mergeCell ref="C38:D38"/>
    <mergeCell ref="B47:E47"/>
    <mergeCell ref="C44:D44"/>
    <mergeCell ref="C45:D45"/>
    <mergeCell ref="C46:D46"/>
    <mergeCell ref="C43:D43"/>
    <mergeCell ref="C39:D39"/>
    <mergeCell ref="C41:D41"/>
    <mergeCell ref="C40:D40"/>
    <mergeCell ref="B106:E106"/>
    <mergeCell ref="B107:E107"/>
    <mergeCell ref="C102:E102"/>
    <mergeCell ref="C95:D95"/>
    <mergeCell ref="B78:E78"/>
    <mergeCell ref="B96:E96"/>
    <mergeCell ref="C94:D94"/>
    <mergeCell ref="C100:E100"/>
    <mergeCell ref="C101:E101"/>
    <mergeCell ref="C83:E83"/>
    <mergeCell ref="B86:E86"/>
    <mergeCell ref="C84:E84"/>
    <mergeCell ref="B88:F88"/>
    <mergeCell ref="C85:E85"/>
    <mergeCell ref="C105:E105"/>
    <mergeCell ref="C81:E81"/>
    <mergeCell ref="C82:E82"/>
    <mergeCell ref="C73:D73"/>
    <mergeCell ref="C74:D74"/>
    <mergeCell ref="C71:D71"/>
    <mergeCell ref="C75:D75"/>
    <mergeCell ref="C72:D72"/>
    <mergeCell ref="C76:D76"/>
    <mergeCell ref="C77:D77"/>
    <mergeCell ref="C104:E104"/>
    <mergeCell ref="C99:E99"/>
    <mergeCell ref="C89:D89"/>
    <mergeCell ref="C90:D90"/>
    <mergeCell ref="C91:D91"/>
    <mergeCell ref="C92:D92"/>
    <mergeCell ref="C93:D93"/>
    <mergeCell ref="C103:E103"/>
  </mergeCells>
  <printOptions horizontalCentered="1"/>
  <pageMargins left="0.17" right="0.17" top="0.23" bottom="0.17" header="0.25" footer="0.17"/>
  <pageSetup paperSize="9" orientation="portrait" r:id="rId2"/>
  <ignoredErrors>
    <ignoredError sqref="B1:F1 B15:F16 B3:F4 B7:F8 B2:F2 B10:F11 B9:C9 E9:F9 C17:F18 B12:E12 D5:F6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24"/>
  <sheetViews>
    <sheetView topLeftCell="A14" zoomScaleNormal="100" zoomScaleSheetLayoutView="100" workbookViewId="0">
      <selection activeCell="C6" sqref="C6"/>
    </sheetView>
  </sheetViews>
  <sheetFormatPr defaultColWidth="9.140625" defaultRowHeight="14.25"/>
  <cols>
    <col min="1" max="1" width="1.7109375" style="108" customWidth="1"/>
    <col min="2" max="2" width="6" style="108" customWidth="1"/>
    <col min="3" max="3" width="33.5703125" style="108" customWidth="1"/>
    <col min="4" max="4" width="16.28515625" style="108" customWidth="1"/>
    <col min="5" max="5" width="14.5703125" style="108" customWidth="1"/>
    <col min="6" max="6" width="15.7109375" style="108" customWidth="1"/>
    <col min="7" max="7" width="15" style="108" customWidth="1"/>
    <col min="8" max="16384" width="9.140625" style="108"/>
  </cols>
  <sheetData>
    <row r="1" spans="2:7" s="16" customFormat="1" ht="20.25">
      <c r="B1" s="247" t="str">
        <f>RAMO</f>
        <v xml:space="preserve">Ministério Público do Trabalho </v>
      </c>
      <c r="C1" s="248"/>
      <c r="D1" s="248"/>
      <c r="E1" s="248"/>
      <c r="F1" s="249"/>
    </row>
    <row r="2" spans="2:7" s="16" customFormat="1" ht="20.25">
      <c r="B2" s="250" t="str">
        <f>UG</f>
        <v xml:space="preserve">Procuradoria Regional do Trabalho da 9ª Região </v>
      </c>
      <c r="C2" s="251"/>
      <c r="D2" s="252"/>
      <c r="E2" s="106" t="s">
        <v>2</v>
      </c>
      <c r="F2" s="107" t="str">
        <f>DATA_APRESENTACAO_PROPOSTA</f>
        <v>XX/XX/20XX</v>
      </c>
    </row>
    <row r="3" spans="2:7" s="16" customFormat="1" ht="8.25" customHeight="1">
      <c r="B3" s="94"/>
      <c r="C3" s="94"/>
      <c r="D3" s="94"/>
      <c r="E3" s="94"/>
      <c r="F3" s="94"/>
    </row>
    <row r="4" spans="2:7" s="16" customFormat="1" ht="20.25">
      <c r="B4" s="292" t="s">
        <v>207</v>
      </c>
      <c r="C4" s="292"/>
      <c r="D4" s="292"/>
      <c r="E4" s="292"/>
      <c r="F4" s="292"/>
      <c r="G4" s="292"/>
    </row>
    <row r="5" spans="2:7" s="16" customFormat="1" ht="57.75" customHeight="1">
      <c r="B5" s="1" t="s">
        <v>208</v>
      </c>
      <c r="C5" s="3" t="s">
        <v>29</v>
      </c>
      <c r="D5" s="2" t="s">
        <v>209</v>
      </c>
      <c r="E5" s="2" t="s">
        <v>210</v>
      </c>
      <c r="F5" s="2" t="s">
        <v>211</v>
      </c>
      <c r="G5" s="4" t="s">
        <v>212</v>
      </c>
    </row>
    <row r="6" spans="2:7" s="16" customFormat="1" ht="16.5">
      <c r="B6" s="1" t="s">
        <v>213</v>
      </c>
      <c r="C6" s="76" t="str">
        <f>POSTO_12X36_DIU</f>
        <v>Vigilância 12x36 horas - diurno</v>
      </c>
      <c r="D6" s="8" t="str">
        <f>IF(LOCAL_DE_EXECUCAO="","",LOCAL_DE_EXECUCAO)</f>
        <v>PTM LONDRINA</v>
      </c>
      <c r="E6" s="8" t="str">
        <f>IF(QTDE_DE_POSTOS_12X36_DIU=0,"",QTDE_DE_POSTOS_12X36_DIU)</f>
        <v/>
      </c>
      <c r="F6" s="9">
        <f>IF(VALOR_TOTAL_POSTO_12x36_DIU=0,"",VALOR_TOTAL_POSTO_12x36_DIU)</f>
        <v>16615.12</v>
      </c>
      <c r="G6" s="10" t="str">
        <f>IF(QTDE_DE_POSTOS_12X36_DIU=0,"",E6*F6)</f>
        <v/>
      </c>
    </row>
    <row r="7" spans="2:7" s="16" customFormat="1" ht="16.5">
      <c r="B7" s="2" t="s">
        <v>214</v>
      </c>
      <c r="C7" s="77" t="str">
        <f>POSTO_12X36_NOT</f>
        <v>Vigilância 12x36 horas - noturno</v>
      </c>
      <c r="D7" s="11" t="str">
        <f>IF(LOCAL_DE_EXECUCAO="","",LOCAL_DE_EXECUCAO)</f>
        <v>PTM LONDRINA</v>
      </c>
      <c r="E7" s="11" t="str">
        <f>IF(QTDE_DE_POSTOS_12X36_NOT=0,"",QTDE_DE_POSTOS_12X36_NOT)</f>
        <v/>
      </c>
      <c r="F7" s="12">
        <f>IF(VALOR_TOTAL_POSTO_12x36_NOT=0,"",VALOR_TOTAL_POSTO_12x36_NOT)</f>
        <v>17120.3</v>
      </c>
      <c r="G7" s="13" t="str">
        <f>IF(QTDE_DE_POSTOS_12X36_NOT=0,"",E7*F7)</f>
        <v/>
      </c>
    </row>
    <row r="8" spans="2:7" s="16" customFormat="1" ht="16.5">
      <c r="B8" s="2" t="s">
        <v>215</v>
      </c>
      <c r="C8" s="76" t="str">
        <f>POSTO_44H</f>
        <v>Vigilância 44 horas semanais</v>
      </c>
      <c r="D8" s="8" t="str">
        <f>IF(LOCAL_DE_EXECUCAO="","",LOCAL_DE_EXECUCAO)</f>
        <v>PTM LONDRINA</v>
      </c>
      <c r="E8" s="8">
        <f>IF(QTDE_DE_POSTOS_44H=0,"",QTDE_DE_POSTOS_44H)</f>
        <v>1</v>
      </c>
      <c r="F8" s="9">
        <f>IF(VALOR_TOTAL_POSTO_44H=0,"",VALOR_TOTAL_POSTO_44H)</f>
        <v>8658.33</v>
      </c>
      <c r="G8" s="10">
        <f>IF(QTDE_DE_POSTOS_44H=0,"",E8*F8)</f>
        <v>8658.33</v>
      </c>
    </row>
    <row r="9" spans="2:7" s="16" customFormat="1" ht="16.5" customHeight="1">
      <c r="B9" s="169" t="s">
        <v>216</v>
      </c>
      <c r="C9" s="170"/>
      <c r="D9" s="171"/>
      <c r="E9" s="5">
        <f>IF(SUM(E6:E8)=0,"",SUM(E6:E8))</f>
        <v>1</v>
      </c>
      <c r="F9" s="6"/>
      <c r="G9" s="7">
        <f>IF(SUM(G6:G8)=0,"",SUM(G6:G8))</f>
        <v>8658.33</v>
      </c>
    </row>
    <row r="11" spans="2:7" s="16" customFormat="1" ht="20.25">
      <c r="B11" s="87" t="s">
        <v>217</v>
      </c>
      <c r="C11" s="87"/>
      <c r="D11" s="87"/>
      <c r="E11" s="87"/>
      <c r="F11" s="87"/>
    </row>
    <row r="12" spans="2:7" ht="49.5">
      <c r="B12" s="282" t="s">
        <v>218</v>
      </c>
      <c r="C12" s="283"/>
      <c r="D12" s="2" t="str">
        <f>POSTO_12X36_DIU</f>
        <v>Vigilância 12x36 horas - diurno</v>
      </c>
      <c r="E12" s="2" t="str">
        <f>POSTO_12X36_NOT</f>
        <v>Vigilância 12x36 horas - noturno</v>
      </c>
      <c r="F12" s="4" t="str">
        <f>POSTO_44H</f>
        <v>Vigilância 44 horas semanais</v>
      </c>
    </row>
    <row r="13" spans="2:7" ht="16.5">
      <c r="B13" s="288" t="s">
        <v>219</v>
      </c>
      <c r="C13" s="289"/>
      <c r="D13" s="72">
        <f>IF(SUBMOD_2_1_DEC_TERC_ADIC_FERIAS_12X36_DIU+SUBMOD_2_2_GPS_FGTS_12X36_DIU+MOD_3_PROVISAO_RESCISAO_12X36_DIU+SUBMOD_4_1_SUBSTITUTO_12X36_DIU=0,"",SUBMOD_2_1_DEC_TERC_ADIC_FERIAS_12X36_DIU+SUBMOD_2_2_GPS_FGTS_12X36_DIU+MOD_3_PROVISAO_RESCISAO_12X36_DIU+SUBMOD_4_1_SUBSTITUTO_12X36_DIU)</f>
        <v>2617.56</v>
      </c>
      <c r="E13" s="72">
        <f>IF(SUBMOD_2_1_DEC_TERC_ADIC_FERIAS_12X36_NOT+SUBMOD_2_2_GPS_FGTS_12X36_NOT+MOD_3_PROVISAO_RESCISAO_12X36_NOT+SUBMOD_4_1_SUBSTITUTO_12X36_NOT=0,"",SUBMOD_2_1_DEC_TERC_ADIC_FERIAS_12X36_NOT+SUBMOD_2_2_GPS_FGTS_12X36_NOT+MOD_3_PROVISAO_RESCISAO_12X36_NOT+SUBMOD_4_1_SUBSTITUTO_12X36_NOT)</f>
        <v>2617.56</v>
      </c>
      <c r="F13" s="72">
        <f>IF(SUBMOD_2_1_DEC_TERC_ADIC_FERIAS_44H+SUBMOD_2_2_GPS_FGTS_44H+MOD_3_PROVISAO_RESCISAO_44H+SUBMOD_4_1_SUBSTITUTO_44H=0,"",SUBMOD_2_1_DEC_TERC_ADIC_FERIAS_44H+SUBMOD_2_2_GPS_FGTS_44H+MOD_3_PROVISAO_RESCISAO_44H+SUBMOD_4_1_SUBSTITUTO_44H)</f>
        <v>2646</v>
      </c>
    </row>
    <row r="14" spans="2:7" ht="16.5">
      <c r="B14" s="173" t="s">
        <v>220</v>
      </c>
      <c r="C14" s="175"/>
      <c r="D14" s="73">
        <f>IF(MOD_1_REMUNERACAO_12X36_DIU=0,"",MOD_1_REMUNERACAO_12X36_DIU)</f>
        <v>3296.8</v>
      </c>
      <c r="E14" s="73">
        <f>IF(MOD_1_REMUNERACAO_12X36_NOT=0,"",MOD_1_REMUNERACAO_12X36_NOT)</f>
        <v>3296.8</v>
      </c>
      <c r="F14" s="73">
        <f>IF(MOD_1_REMUNERACAO_44H=0,"",MOD_1_REMUNERACAO_44H)</f>
        <v>3296.8</v>
      </c>
    </row>
    <row r="15" spans="2:7" ht="33.75" customHeight="1">
      <c r="B15" s="243" t="s">
        <v>221</v>
      </c>
      <c r="C15" s="244"/>
      <c r="D15" s="71">
        <f>IF(IFERROR(D13/D14,0)=0,"",IFERROR(D13/D14,0))</f>
        <v>0.79400000000000004</v>
      </c>
      <c r="E15" s="71">
        <f>IF(IFERROR(E13/E14,0)=0,"",IFERROR(E13/E14,0))</f>
        <v>0.79400000000000004</v>
      </c>
      <c r="F15" s="71">
        <f>IF(IFERROR(F13/F14,0)=0,"",IFERROR(F13/F14,0))</f>
        <v>0.80259999999999998</v>
      </c>
    </row>
    <row r="16" spans="2:7">
      <c r="B16" s="109" t="s">
        <v>222</v>
      </c>
      <c r="C16" s="109"/>
      <c r="D16" s="109"/>
    </row>
    <row r="18" spans="2:6" s="16" customFormat="1" ht="20.25">
      <c r="B18" s="87" t="s">
        <v>223</v>
      </c>
      <c r="C18" s="87"/>
      <c r="D18" s="87"/>
      <c r="E18" s="87"/>
      <c r="F18" s="87"/>
    </row>
    <row r="19" spans="2:6" ht="49.5">
      <c r="B19" s="282" t="s">
        <v>218</v>
      </c>
      <c r="C19" s="283"/>
      <c r="D19" s="2" t="str">
        <f>POSTO_12X36_DIU</f>
        <v>Vigilância 12x36 horas - diurno</v>
      </c>
      <c r="E19" s="2" t="str">
        <f>POSTO_12X36_NOT</f>
        <v>Vigilância 12x36 horas - noturno</v>
      </c>
      <c r="F19" s="4" t="str">
        <f>POSTO_44H</f>
        <v>Vigilância 44 horas semanais</v>
      </c>
    </row>
    <row r="20" spans="2:6" s="109" customFormat="1" ht="16.5">
      <c r="B20" s="284" t="s">
        <v>224</v>
      </c>
      <c r="C20" s="285"/>
      <c r="D20" s="80">
        <f>IF(VALOR_TOTAL_POSTO_12x36_DIU=0,"",VALOR_TOTAL_POSTO_12x36_DIU)</f>
        <v>16615.12</v>
      </c>
      <c r="E20" s="80">
        <f>IF(VALOR_TOTAL_POSTO_12x36_NOT=0,"",VALOR_TOTAL_POSTO_12x36_NOT)</f>
        <v>17120.3</v>
      </c>
      <c r="F20" s="80">
        <f>IF(VALOR_TOTAL_POSTO_44H=0,"",VALOR_TOTAL_POSTO_44H)</f>
        <v>8658.33</v>
      </c>
    </row>
    <row r="21" spans="2:6" ht="33" customHeight="1">
      <c r="B21" s="286" t="s">
        <v>225</v>
      </c>
      <c r="C21" s="287"/>
      <c r="D21" s="13">
        <f>IF(SUMIF('LIMITES-SEGES'!$A:$A,'INSERÇÃO-DE-DADOS'!$F$13,'LIMITES-SEGES'!C:C)=0,"",SUMIF('LIMITES-SEGES'!$A:$A,'INSERÇÃO-DE-DADOS'!$F$13,'LIMITES-SEGES'!C:C))</f>
        <v>12261.66</v>
      </c>
      <c r="E21" s="13">
        <f>IF(SUMIF('LIMITES-SEGES'!$A:$A,'INSERÇÃO-DE-DADOS'!$F$13,'LIMITES-SEGES'!E:E)=0,"",SUMIF('LIMITES-SEGES'!$A:$A,'INSERÇÃO-DE-DADOS'!$F$13,'LIMITES-SEGES'!E:E))</f>
        <v>14577.88</v>
      </c>
      <c r="F21" s="13">
        <f>IF(SUMIF('LIMITES-SEGES'!$A:$A,'INSERÇÃO-DE-DADOS'!$F$13,'LIMITES-SEGES'!G:G)=0,"",SUMIF('LIMITES-SEGES'!$A:$A,'INSERÇÃO-DE-DADOS'!$F$13,'LIMITES-SEGES'!G:G))</f>
        <v>6768.04</v>
      </c>
    </row>
    <row r="22" spans="2:6" ht="70.5" customHeight="1">
      <c r="B22" s="243" t="s">
        <v>226</v>
      </c>
      <c r="C22" s="244"/>
      <c r="D22" s="71" t="str">
        <f>IF(D20="","Não se aplica.",IF(D21&lt;=D20,"SIM, está em conformidade.", "NÃO, é inferior."))</f>
        <v>SIM, está em conformidade.</v>
      </c>
      <c r="E22" s="71" t="str">
        <f>IF(E20="","Não se aplica.",IF(E21&lt;=E20,"SIM, está em conformidade.", "NÃO, é inferior."))</f>
        <v>SIM, está em conformidade.</v>
      </c>
      <c r="F22" s="71" t="str">
        <f>IF(F20="","Não se aplica.",IF(F21&lt;=F20,"SIM, está em conformidade.", "NÃO, é inferior."))</f>
        <v>SIM, está em conformidade.</v>
      </c>
    </row>
    <row r="23" spans="2:6" ht="34.5" customHeight="1">
      <c r="B23" s="290" t="s">
        <v>227</v>
      </c>
      <c r="C23" s="291"/>
      <c r="D23" s="59">
        <f>IF(SUMIF('LIMITES-SEGES'!$A:$A,'INSERÇÃO-DE-DADOS'!$F$13,'LIMITES-SEGES'!D:D)=0,"",SUMIF('LIMITES-SEGES'!$A:$A,'INSERÇÃO-DE-DADOS'!$F$13,'LIMITES-SEGES'!D:D))</f>
        <v>13340.87</v>
      </c>
      <c r="E23" s="59">
        <f>IF(SUMIF('LIMITES-SEGES'!$A:$A,'INSERÇÃO-DE-DADOS'!$F$13,'LIMITES-SEGES'!F:F)=0,"",SUMIF('LIMITES-SEGES'!$A:$A,'INSERÇÃO-DE-DADOS'!$F$13,'LIMITES-SEGES'!F:F))</f>
        <v>15862.82</v>
      </c>
      <c r="F23" s="59">
        <f>IF(SUMIF('LIMITES-SEGES'!$A:$A,'INSERÇÃO-DE-DADOS'!$F$13,'LIMITES-SEGES'!H:H)=0,"",SUMIF('LIMITES-SEGES'!$A:$A,'INSERÇÃO-DE-DADOS'!$F$13,'LIMITES-SEGES'!H:H))</f>
        <v>7438.22</v>
      </c>
    </row>
    <row r="24" spans="2:6" ht="69.75" customHeight="1">
      <c r="B24" s="243" t="s">
        <v>228</v>
      </c>
      <c r="C24" s="244"/>
      <c r="D24" s="71" t="str">
        <f>IF(D20="","Não se aplica.",IF(D23&lt;=D22,"SIM, está em conformidade.", "NÃO, é inferior."))</f>
        <v>SIM, está em conformidade.</v>
      </c>
      <c r="E24" s="71" t="str">
        <f>IF(E20="","Não se aplica.",IF(E23&lt;=E22,"SIM, está em conformidade.", "NÃO, é inferior."))</f>
        <v>SIM, está em conformidade.</v>
      </c>
      <c r="F24" s="71" t="str">
        <f>IF(F20="","Não se aplica.",IF(F23&lt;=F22,"SIM, está em conformidade.", "NÃO, é inferior."))</f>
        <v>SIM, está em conformidade.</v>
      </c>
    </row>
  </sheetData>
  <sheetProtection sheet="1" objects="1" scenarios="1"/>
  <customSheetViews>
    <customSheetView guid="{E22B0E03-E710-4313-B9E5-0BFE52A7E677}" showPageBreaks="1" view="pageBreakPreview">
      <selection activeCell="C12" sqref="C12"/>
      <pageMargins left="0" right="0" top="0" bottom="0" header="0" footer="0"/>
      <printOptions horizontalCentered="1"/>
      <pageSetup paperSize="9" orientation="portrait" r:id="rId1"/>
    </customSheetView>
  </customSheetViews>
  <mergeCells count="14">
    <mergeCell ref="B1:F1"/>
    <mergeCell ref="B2:D2"/>
    <mergeCell ref="B9:D9"/>
    <mergeCell ref="B12:C12"/>
    <mergeCell ref="B4:G4"/>
    <mergeCell ref="B19:C19"/>
    <mergeCell ref="B20:C20"/>
    <mergeCell ref="B21:C21"/>
    <mergeCell ref="B24:C24"/>
    <mergeCell ref="B13:C13"/>
    <mergeCell ref="B14:C14"/>
    <mergeCell ref="B15:C15"/>
    <mergeCell ref="B23:C23"/>
    <mergeCell ref="B22:C22"/>
  </mergeCells>
  <printOptions horizontalCentered="1"/>
  <pageMargins left="0.17" right="0.17" top="0.47" bottom="0.78740157480314965" header="0.31496062992125984" footer="0.31496062992125984"/>
  <pageSetup paperSize="9" orientation="portrait" r:id="rId2"/>
  <ignoredErrors>
    <ignoredError sqref="B1:F2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AE552-B1D2-4C9B-AF31-4DCC5709EE76}">
  <dimension ref="A1:H36"/>
  <sheetViews>
    <sheetView workbookViewId="0">
      <selection activeCell="L26" sqref="L26"/>
    </sheetView>
  </sheetViews>
  <sheetFormatPr defaultRowHeight="12.75"/>
  <cols>
    <col min="1" max="2" width="9.140625" style="143"/>
    <col min="3" max="3" width="5.85546875" style="143" customWidth="1"/>
    <col min="4" max="4" width="24.85546875" style="143" customWidth="1"/>
    <col min="5" max="8" width="15.7109375" style="143" customWidth="1"/>
    <col min="9" max="16384" width="9.140625" style="143"/>
  </cols>
  <sheetData>
    <row r="1" spans="1:8" ht="19.5">
      <c r="A1" s="301" t="s">
        <v>0</v>
      </c>
      <c r="B1" s="302"/>
      <c r="C1" s="302"/>
      <c r="D1" s="302"/>
      <c r="E1" s="302"/>
      <c r="F1" s="302"/>
      <c r="G1" s="302"/>
      <c r="H1" s="302"/>
    </row>
    <row r="2" spans="1:8" ht="19.5">
      <c r="A2" s="301" t="s">
        <v>1</v>
      </c>
      <c r="B2" s="302"/>
      <c r="C2" s="302"/>
      <c r="D2" s="302"/>
      <c r="E2" s="302"/>
      <c r="F2" s="302"/>
      <c r="G2" s="302"/>
      <c r="H2" s="302"/>
    </row>
    <row r="3" spans="1:8">
      <c r="A3" s="146"/>
      <c r="B3" s="146"/>
      <c r="C3" s="146"/>
      <c r="D3" s="146"/>
      <c r="E3" s="146"/>
      <c r="F3" s="146"/>
      <c r="G3" s="146"/>
      <c r="H3" s="146"/>
    </row>
    <row r="4" spans="1:8">
      <c r="A4" s="303" t="s">
        <v>229</v>
      </c>
      <c r="B4" s="303"/>
      <c r="C4" s="303"/>
      <c r="D4" s="303"/>
      <c r="E4" s="303"/>
      <c r="F4" s="303"/>
      <c r="G4" s="303"/>
      <c r="H4" s="303"/>
    </row>
    <row r="5" spans="1:8">
      <c r="A5" s="146"/>
      <c r="B5" s="146"/>
      <c r="C5" s="146"/>
      <c r="D5" s="146"/>
      <c r="E5" s="146"/>
      <c r="F5" s="146"/>
    </row>
    <row r="6" spans="1:8">
      <c r="A6" s="304" t="s">
        <v>230</v>
      </c>
      <c r="B6" s="304" t="s">
        <v>231</v>
      </c>
      <c r="C6" s="304" t="s">
        <v>232</v>
      </c>
      <c r="D6" s="297" t="s">
        <v>233</v>
      </c>
      <c r="E6" s="299" t="s">
        <v>234</v>
      </c>
      <c r="F6" s="300"/>
    </row>
    <row r="7" spans="1:8">
      <c r="A7" s="304"/>
      <c r="B7" s="304"/>
      <c r="C7" s="304"/>
      <c r="D7" s="297"/>
      <c r="E7" s="165" t="s">
        <v>235</v>
      </c>
      <c r="F7" s="165" t="s">
        <v>236</v>
      </c>
    </row>
    <row r="8" spans="1:8">
      <c r="A8" s="159">
        <v>1</v>
      </c>
      <c r="B8" s="158">
        <v>2</v>
      </c>
      <c r="C8" s="157" t="s">
        <v>237</v>
      </c>
      <c r="D8" s="156" t="s">
        <v>238</v>
      </c>
      <c r="E8" s="164">
        <v>99</v>
      </c>
      <c r="F8" s="164">
        <f t="shared" ref="F8:F15" si="0">E8*B8</f>
        <v>198</v>
      </c>
    </row>
    <row r="9" spans="1:8">
      <c r="A9" s="159">
        <v>2</v>
      </c>
      <c r="B9" s="158">
        <v>2</v>
      </c>
      <c r="C9" s="157" t="s">
        <v>237</v>
      </c>
      <c r="D9" s="156" t="s">
        <v>239</v>
      </c>
      <c r="E9" s="164">
        <v>70</v>
      </c>
      <c r="F9" s="164">
        <f t="shared" si="0"/>
        <v>140</v>
      </c>
    </row>
    <row r="10" spans="1:8">
      <c r="A10" s="159">
        <v>3</v>
      </c>
      <c r="B10" s="158">
        <v>1</v>
      </c>
      <c r="C10" s="157" t="s">
        <v>237</v>
      </c>
      <c r="D10" s="156" t="s">
        <v>240</v>
      </c>
      <c r="E10" s="164">
        <v>13</v>
      </c>
      <c r="F10" s="164">
        <f t="shared" si="0"/>
        <v>13</v>
      </c>
    </row>
    <row r="11" spans="1:8">
      <c r="A11" s="159">
        <v>4</v>
      </c>
      <c r="B11" s="158">
        <v>1</v>
      </c>
      <c r="C11" s="157" t="s">
        <v>241</v>
      </c>
      <c r="D11" s="156" t="s">
        <v>242</v>
      </c>
      <c r="E11" s="164">
        <v>43.8</v>
      </c>
      <c r="F11" s="164">
        <f t="shared" si="0"/>
        <v>43.8</v>
      </c>
    </row>
    <row r="12" spans="1:8">
      <c r="A12" s="159">
        <v>5</v>
      </c>
      <c r="B12" s="158">
        <v>1</v>
      </c>
      <c r="C12" s="157" t="s">
        <v>241</v>
      </c>
      <c r="D12" s="156" t="s">
        <v>243</v>
      </c>
      <c r="E12" s="164">
        <v>5.75</v>
      </c>
      <c r="F12" s="164">
        <f t="shared" si="0"/>
        <v>5.75</v>
      </c>
    </row>
    <row r="13" spans="1:8">
      <c r="A13" s="159">
        <v>6</v>
      </c>
      <c r="B13" s="158">
        <v>1</v>
      </c>
      <c r="C13" s="157" t="s">
        <v>237</v>
      </c>
      <c r="D13" s="156" t="s">
        <v>244</v>
      </c>
      <c r="E13" s="164">
        <v>10.5</v>
      </c>
      <c r="F13" s="164">
        <f t="shared" si="0"/>
        <v>10.5</v>
      </c>
    </row>
    <row r="14" spans="1:8">
      <c r="A14" s="159">
        <v>7</v>
      </c>
      <c r="B14" s="158">
        <v>1</v>
      </c>
      <c r="C14" s="157" t="s">
        <v>237</v>
      </c>
      <c r="D14" s="156" t="s">
        <v>245</v>
      </c>
      <c r="E14" s="164">
        <v>75.95</v>
      </c>
      <c r="F14" s="164">
        <f t="shared" si="0"/>
        <v>75.95</v>
      </c>
    </row>
    <row r="15" spans="1:8">
      <c r="A15" s="159">
        <v>8</v>
      </c>
      <c r="B15" s="158">
        <v>1</v>
      </c>
      <c r="C15" s="157" t="s">
        <v>237</v>
      </c>
      <c r="D15" s="156" t="s">
        <v>246</v>
      </c>
      <c r="E15" s="164">
        <v>14.49</v>
      </c>
      <c r="F15" s="164">
        <f t="shared" si="0"/>
        <v>14.49</v>
      </c>
    </row>
    <row r="16" spans="1:8">
      <c r="A16" s="151"/>
      <c r="B16" s="151"/>
      <c r="C16" s="151"/>
      <c r="D16" s="151" t="s">
        <v>247</v>
      </c>
      <c r="E16" s="147"/>
      <c r="F16" s="147">
        <f>SUM(F8:F15)</f>
        <v>501.49</v>
      </c>
    </row>
    <row r="17" spans="1:8">
      <c r="A17" s="151"/>
      <c r="B17" s="151"/>
      <c r="C17" s="151"/>
      <c r="D17" s="151" t="s">
        <v>248</v>
      </c>
      <c r="E17" s="147"/>
      <c r="F17" s="147">
        <f>F16/12</f>
        <v>41.79</v>
      </c>
    </row>
    <row r="18" spans="1:8">
      <c r="A18" s="146"/>
      <c r="B18" s="146"/>
      <c r="C18" s="146"/>
      <c r="D18" s="146"/>
      <c r="E18" s="146"/>
      <c r="F18" s="146"/>
    </row>
    <row r="19" spans="1:8">
      <c r="A19" s="293" t="s">
        <v>230</v>
      </c>
      <c r="B19" s="293" t="s">
        <v>231</v>
      </c>
      <c r="C19" s="295" t="s">
        <v>232</v>
      </c>
      <c r="D19" s="297" t="s">
        <v>249</v>
      </c>
      <c r="E19" s="299" t="s">
        <v>234</v>
      </c>
      <c r="F19" s="300"/>
      <c r="G19" s="163" t="s">
        <v>250</v>
      </c>
      <c r="H19" s="162" t="s">
        <v>251</v>
      </c>
    </row>
    <row r="20" spans="1:8">
      <c r="A20" s="294"/>
      <c r="B20" s="294"/>
      <c r="C20" s="296"/>
      <c r="D20" s="298"/>
      <c r="E20" s="160" t="s">
        <v>235</v>
      </c>
      <c r="F20" s="160" t="s">
        <v>236</v>
      </c>
      <c r="G20" s="161" t="s">
        <v>252</v>
      </c>
      <c r="H20" s="160" t="s">
        <v>236</v>
      </c>
    </row>
    <row r="21" spans="1:8">
      <c r="A21" s="159">
        <v>9</v>
      </c>
      <c r="B21" s="158">
        <v>1</v>
      </c>
      <c r="C21" s="156" t="s">
        <v>237</v>
      </c>
      <c r="D21" s="156" t="s">
        <v>253</v>
      </c>
      <c r="E21" s="154">
        <v>2000</v>
      </c>
      <c r="F21" s="154">
        <f t="shared" ref="F21:F29" si="1">E21*B21</f>
        <v>2000</v>
      </c>
      <c r="G21" s="155">
        <v>120</v>
      </c>
      <c r="H21" s="154">
        <f t="shared" ref="H21:H29" si="2">(F21*B21)/G21</f>
        <v>16.670000000000002</v>
      </c>
    </row>
    <row r="22" spans="1:8">
      <c r="A22" s="159">
        <v>10</v>
      </c>
      <c r="B22" s="158">
        <v>1</v>
      </c>
      <c r="C22" s="156" t="s">
        <v>237</v>
      </c>
      <c r="D22" s="156" t="s">
        <v>254</v>
      </c>
      <c r="E22" s="154">
        <v>45</v>
      </c>
      <c r="F22" s="154">
        <f t="shared" si="1"/>
        <v>45</v>
      </c>
      <c r="G22" s="155">
        <v>30</v>
      </c>
      <c r="H22" s="154">
        <f t="shared" si="2"/>
        <v>1.5</v>
      </c>
    </row>
    <row r="23" spans="1:8">
      <c r="A23" s="159">
        <v>11</v>
      </c>
      <c r="B23" s="158">
        <v>1</v>
      </c>
      <c r="C23" s="156" t="s">
        <v>237</v>
      </c>
      <c r="D23" s="156" t="s">
        <v>255</v>
      </c>
      <c r="E23" s="154">
        <v>28</v>
      </c>
      <c r="F23" s="154">
        <f t="shared" si="1"/>
        <v>28</v>
      </c>
      <c r="G23" s="155">
        <v>30</v>
      </c>
      <c r="H23" s="154">
        <f t="shared" si="2"/>
        <v>0.93</v>
      </c>
    </row>
    <row r="24" spans="1:8" ht="25.5">
      <c r="A24" s="159">
        <v>12</v>
      </c>
      <c r="B24" s="158">
        <v>1</v>
      </c>
      <c r="C24" s="156" t="s">
        <v>256</v>
      </c>
      <c r="D24" s="156" t="s">
        <v>257</v>
      </c>
      <c r="E24" s="154">
        <v>3.83</v>
      </c>
      <c r="F24" s="154">
        <f t="shared" si="1"/>
        <v>3.83</v>
      </c>
      <c r="G24" s="155">
        <v>6</v>
      </c>
      <c r="H24" s="154">
        <f t="shared" si="2"/>
        <v>0.64</v>
      </c>
    </row>
    <row r="25" spans="1:8">
      <c r="A25" s="159">
        <v>13</v>
      </c>
      <c r="B25" s="158">
        <v>1</v>
      </c>
      <c r="C25" s="156" t="s">
        <v>237</v>
      </c>
      <c r="D25" s="156" t="s">
        <v>258</v>
      </c>
      <c r="E25" s="154">
        <v>10.44</v>
      </c>
      <c r="F25" s="154">
        <f t="shared" si="1"/>
        <v>10.44</v>
      </c>
      <c r="G25" s="155">
        <v>20</v>
      </c>
      <c r="H25" s="154">
        <f t="shared" si="2"/>
        <v>0.52</v>
      </c>
    </row>
    <row r="26" spans="1:8">
      <c r="A26" s="159">
        <v>14</v>
      </c>
      <c r="B26" s="158">
        <v>1</v>
      </c>
      <c r="C26" s="156" t="s">
        <v>237</v>
      </c>
      <c r="D26" s="156" t="s">
        <v>259</v>
      </c>
      <c r="E26" s="154">
        <v>45</v>
      </c>
      <c r="F26" s="154">
        <f t="shared" si="1"/>
        <v>45</v>
      </c>
      <c r="G26" s="155">
        <v>36</v>
      </c>
      <c r="H26" s="154">
        <f t="shared" si="2"/>
        <v>1.25</v>
      </c>
    </row>
    <row r="27" spans="1:8">
      <c r="A27" s="159">
        <v>15</v>
      </c>
      <c r="B27" s="158">
        <v>2</v>
      </c>
      <c r="C27" s="156" t="s">
        <v>237</v>
      </c>
      <c r="D27" s="156" t="s">
        <v>260</v>
      </c>
      <c r="E27" s="154">
        <v>1300</v>
      </c>
      <c r="F27" s="154">
        <f t="shared" si="1"/>
        <v>2600</v>
      </c>
      <c r="G27" s="155">
        <v>60</v>
      </c>
      <c r="H27" s="154">
        <f t="shared" si="2"/>
        <v>86.67</v>
      </c>
    </row>
    <row r="28" spans="1:8">
      <c r="A28" s="159">
        <v>16</v>
      </c>
      <c r="B28" s="158">
        <v>1</v>
      </c>
      <c r="C28" s="156" t="s">
        <v>237</v>
      </c>
      <c r="D28" s="156" t="s">
        <v>261</v>
      </c>
      <c r="E28" s="154">
        <v>24.92</v>
      </c>
      <c r="F28" s="154">
        <f t="shared" si="1"/>
        <v>24.92</v>
      </c>
      <c r="G28" s="155">
        <v>30</v>
      </c>
      <c r="H28" s="154">
        <f t="shared" si="2"/>
        <v>0.83</v>
      </c>
    </row>
    <row r="29" spans="1:8">
      <c r="A29" s="159">
        <v>17</v>
      </c>
      <c r="B29" s="158">
        <v>1</v>
      </c>
      <c r="C29" s="157" t="s">
        <v>237</v>
      </c>
      <c r="D29" s="156" t="s">
        <v>262</v>
      </c>
      <c r="E29" s="154">
        <v>3049.99</v>
      </c>
      <c r="F29" s="154">
        <f t="shared" si="1"/>
        <v>3049.99</v>
      </c>
      <c r="G29" s="155">
        <v>120</v>
      </c>
      <c r="H29" s="154">
        <f t="shared" si="2"/>
        <v>25.42</v>
      </c>
    </row>
    <row r="30" spans="1:8">
      <c r="A30" s="153"/>
      <c r="B30" s="153"/>
      <c r="C30" s="153"/>
      <c r="D30" s="153" t="s">
        <v>263</v>
      </c>
      <c r="E30" s="150"/>
      <c r="F30" s="150">
        <f>SUM(F21:F29)</f>
        <v>7807.18</v>
      </c>
      <c r="G30" s="152"/>
      <c r="H30" s="150">
        <f>SUM(H21:H29)</f>
        <v>134.43</v>
      </c>
    </row>
    <row r="31" spans="1:8">
      <c r="A31" s="151"/>
      <c r="B31" s="151"/>
      <c r="C31" s="151"/>
      <c r="D31" s="151" t="s">
        <v>264</v>
      </c>
      <c r="E31" s="150"/>
      <c r="F31" s="150"/>
      <c r="G31" s="150"/>
      <c r="H31" s="150">
        <f>H30/2</f>
        <v>67.22</v>
      </c>
    </row>
    <row r="32" spans="1:8">
      <c r="A32" s="146"/>
      <c r="B32" s="146"/>
      <c r="C32" s="146"/>
      <c r="D32" s="146"/>
      <c r="E32" s="146"/>
      <c r="F32" s="146"/>
      <c r="G32" s="146"/>
      <c r="H32" s="146"/>
    </row>
    <row r="33" spans="1:8">
      <c r="A33" s="148"/>
      <c r="B33" s="148"/>
      <c r="C33" s="148"/>
      <c r="D33" s="149" t="s">
        <v>265</v>
      </c>
      <c r="E33" s="148"/>
      <c r="F33" s="148"/>
      <c r="G33" s="148"/>
      <c r="H33" s="147">
        <f>SUM(F17,H31)</f>
        <v>109.01</v>
      </c>
    </row>
    <row r="34" spans="1:8">
      <c r="A34" s="146"/>
      <c r="B34" s="146"/>
      <c r="C34" s="146"/>
      <c r="D34" s="146"/>
      <c r="E34" s="146"/>
      <c r="F34" s="146"/>
    </row>
    <row r="35" spans="1:8" ht="15.75">
      <c r="A35" s="145" t="s">
        <v>266</v>
      </c>
    </row>
    <row r="36" spans="1:8">
      <c r="A36" s="144" t="s">
        <v>267</v>
      </c>
    </row>
  </sheetData>
  <mergeCells count="13">
    <mergeCell ref="A1:H1"/>
    <mergeCell ref="A2:H2"/>
    <mergeCell ref="A4:H4"/>
    <mergeCell ref="A6:A7"/>
    <mergeCell ref="B6:B7"/>
    <mergeCell ref="C6:C7"/>
    <mergeCell ref="D6:D7"/>
    <mergeCell ref="E6:F6"/>
    <mergeCell ref="A19:A20"/>
    <mergeCell ref="B19:B20"/>
    <mergeCell ref="C19:C20"/>
    <mergeCell ref="D19:D20"/>
    <mergeCell ref="E19:F19"/>
  </mergeCells>
  <conditionalFormatting sqref="A6:D15">
    <cfRule type="cellIs" dxfId="3" priority="3" operator="equal">
      <formula>0</formula>
    </cfRule>
  </conditionalFormatting>
  <conditionalFormatting sqref="A21:D29">
    <cfRule type="cellIs" dxfId="2" priority="4" operator="equal">
      <formula>0</formula>
    </cfRule>
  </conditionalFormatting>
  <conditionalFormatting sqref="A19:H20">
    <cfRule type="cellIs" dxfId="1" priority="1" operator="equal">
      <formula>0</formula>
    </cfRule>
  </conditionalFormatting>
  <conditionalFormatting sqref="E6:F6">
    <cfRule type="cellIs" dxfId="0" priority="2" operator="equal">
      <formula>0</formula>
    </cfRule>
  </conditionalFormatting>
  <hyperlinks>
    <hyperlink ref="A36" r:id="rId1" xr:uid="{7A139897-DB31-4E18-B7BE-15AC5449C060}"/>
  </hyperlink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5"/>
  <sheetViews>
    <sheetView topLeftCell="A4" workbookViewId="0">
      <selection activeCell="M22" sqref="M22"/>
    </sheetView>
  </sheetViews>
  <sheetFormatPr defaultColWidth="9.140625" defaultRowHeight="16.5"/>
  <cols>
    <col min="1" max="1" width="9.140625" style="75"/>
    <col min="2" max="2" width="13.5703125" style="75" customWidth="1"/>
    <col min="3" max="4" width="14.140625" style="75" customWidth="1"/>
    <col min="5" max="8" width="13.28515625" style="75" customWidth="1"/>
    <col min="9" max="16384" width="9.140625" style="75"/>
  </cols>
  <sheetData>
    <row r="1" spans="1:11">
      <c r="H1" s="79" t="s">
        <v>268</v>
      </c>
    </row>
    <row r="2" spans="1:11" ht="15" customHeight="1">
      <c r="A2" s="307" t="s">
        <v>269</v>
      </c>
      <c r="B2" s="316" t="s">
        <v>270</v>
      </c>
      <c r="C2" s="310" t="str">
        <f>POSTO_12X36_DIU</f>
        <v>Vigilância 12x36 horas - diurno</v>
      </c>
      <c r="D2" s="311"/>
      <c r="E2" s="314" t="str">
        <f>POSTO_12X36_NOT</f>
        <v>Vigilância 12x36 horas - noturno</v>
      </c>
      <c r="F2" s="311"/>
      <c r="G2" s="314" t="str">
        <f>POSTO_44H</f>
        <v>Vigilância 44 horas semanais</v>
      </c>
      <c r="H2" s="311"/>
    </row>
    <row r="3" spans="1:11">
      <c r="A3" s="308"/>
      <c r="B3" s="317"/>
      <c r="C3" s="312"/>
      <c r="D3" s="313"/>
      <c r="E3" s="315"/>
      <c r="F3" s="313"/>
      <c r="G3" s="315"/>
      <c r="H3" s="313"/>
    </row>
    <row r="4" spans="1:11" ht="30.75" customHeight="1">
      <c r="A4" s="309"/>
      <c r="B4" s="318"/>
      <c r="C4" s="78" t="s">
        <v>271</v>
      </c>
      <c r="D4" s="78" t="s">
        <v>272</v>
      </c>
      <c r="E4" s="78" t="s">
        <v>271</v>
      </c>
      <c r="F4" s="78" t="s">
        <v>272</v>
      </c>
      <c r="G4" s="78" t="s">
        <v>271</v>
      </c>
      <c r="H4" s="78" t="s">
        <v>272</v>
      </c>
    </row>
    <row r="5" spans="1:11">
      <c r="A5" s="1" t="s">
        <v>273</v>
      </c>
      <c r="B5" s="86">
        <v>43805</v>
      </c>
      <c r="C5" s="10">
        <v>8597.41</v>
      </c>
      <c r="D5" s="10">
        <v>9342.48</v>
      </c>
      <c r="E5" s="10">
        <v>10191.24</v>
      </c>
      <c r="F5" s="10">
        <v>11075.61</v>
      </c>
      <c r="G5" s="10">
        <v>4829.51</v>
      </c>
      <c r="H5" s="10">
        <v>5301.05</v>
      </c>
    </row>
    <row r="6" spans="1:11">
      <c r="A6" s="1" t="s">
        <v>274</v>
      </c>
      <c r="B6" s="86">
        <v>43690</v>
      </c>
      <c r="C6" s="13">
        <v>8111.4</v>
      </c>
      <c r="D6" s="13">
        <v>8815.7800000000007</v>
      </c>
      <c r="E6" s="13">
        <v>9145.9500000000007</v>
      </c>
      <c r="F6" s="13">
        <v>9940.84</v>
      </c>
      <c r="G6" s="13">
        <v>4456.3100000000004</v>
      </c>
      <c r="H6" s="13">
        <v>4892.59</v>
      </c>
    </row>
    <row r="7" spans="1:11">
      <c r="A7" s="1" t="s">
        <v>275</v>
      </c>
      <c r="B7" s="86">
        <v>43805</v>
      </c>
      <c r="C7" s="10">
        <v>9315.82</v>
      </c>
      <c r="D7" s="10">
        <v>10127.92</v>
      </c>
      <c r="E7" s="10">
        <v>11217.83</v>
      </c>
      <c r="F7" s="10">
        <v>12197.44</v>
      </c>
      <c r="G7" s="10">
        <v>5141.26</v>
      </c>
      <c r="H7" s="10">
        <v>5646.04</v>
      </c>
    </row>
    <row r="8" spans="1:11">
      <c r="A8" s="1" t="s">
        <v>276</v>
      </c>
      <c r="B8" s="86">
        <v>43207</v>
      </c>
      <c r="C8" s="13">
        <v>10997.4</v>
      </c>
      <c r="D8" s="13">
        <v>11939.6</v>
      </c>
      <c r="E8" s="13">
        <v>13109.73</v>
      </c>
      <c r="F8" s="13">
        <v>14233.8</v>
      </c>
      <c r="G8" s="13">
        <v>6073.35</v>
      </c>
      <c r="H8" s="13">
        <v>6660.79</v>
      </c>
    </row>
    <row r="9" spans="1:11">
      <c r="A9" s="1" t="s">
        <v>277</v>
      </c>
      <c r="B9" s="86">
        <v>43461</v>
      </c>
      <c r="C9" s="10">
        <v>7937.26</v>
      </c>
      <c r="D9" s="10">
        <v>8619.73</v>
      </c>
      <c r="E9" s="10">
        <v>10244.790000000001</v>
      </c>
      <c r="F9" s="10">
        <v>11126.33</v>
      </c>
      <c r="G9" s="10">
        <v>4311.59</v>
      </c>
      <c r="H9" s="10">
        <v>4730.09</v>
      </c>
    </row>
    <row r="10" spans="1:11">
      <c r="A10" s="1" t="s">
        <v>278</v>
      </c>
      <c r="B10" s="86">
        <v>43643</v>
      </c>
      <c r="C10" s="13">
        <v>9375.2099999999991</v>
      </c>
      <c r="D10" s="13">
        <v>10191.74</v>
      </c>
      <c r="E10" s="13">
        <v>11317.42</v>
      </c>
      <c r="F10" s="13">
        <v>12304.64</v>
      </c>
      <c r="G10" s="13">
        <v>5213.41</v>
      </c>
      <c r="H10" s="13">
        <v>5724.81</v>
      </c>
    </row>
    <row r="11" spans="1:11">
      <c r="A11" s="1" t="s">
        <v>279</v>
      </c>
      <c r="B11" s="86">
        <v>42595</v>
      </c>
      <c r="C11" s="10">
        <v>15100.54</v>
      </c>
      <c r="D11" s="10">
        <v>16201.63</v>
      </c>
      <c r="E11" s="10">
        <v>16451.59</v>
      </c>
      <c r="F11" s="10">
        <v>18025.95</v>
      </c>
      <c r="G11" s="10">
        <v>7914.2</v>
      </c>
      <c r="H11" s="10">
        <v>8522.8700000000008</v>
      </c>
    </row>
    <row r="12" spans="1:11">
      <c r="A12" s="1" t="s">
        <v>280</v>
      </c>
      <c r="B12" s="86">
        <v>43207</v>
      </c>
      <c r="C12" s="13">
        <v>10354.98</v>
      </c>
      <c r="D12" s="13">
        <v>11246.17</v>
      </c>
      <c r="E12" s="13">
        <v>12367.31</v>
      </c>
      <c r="F12" s="13">
        <v>13433.22</v>
      </c>
      <c r="G12" s="13">
        <v>5677.47</v>
      </c>
      <c r="H12" s="13">
        <v>6228.76</v>
      </c>
    </row>
    <row r="13" spans="1:11">
      <c r="A13" s="1" t="s">
        <v>281</v>
      </c>
      <c r="B13" s="86">
        <v>43643</v>
      </c>
      <c r="C13" s="10">
        <v>9839.65</v>
      </c>
      <c r="D13" s="10">
        <v>10701.94</v>
      </c>
      <c r="E13" s="10">
        <v>10856.17</v>
      </c>
      <c r="F13" s="10">
        <v>11808.22</v>
      </c>
      <c r="G13" s="10">
        <v>5443.98</v>
      </c>
      <c r="H13" s="10">
        <v>5980.98</v>
      </c>
    </row>
    <row r="14" spans="1:11">
      <c r="A14" s="1" t="s">
        <v>282</v>
      </c>
      <c r="B14" s="86">
        <v>43805</v>
      </c>
      <c r="C14" s="13">
        <v>8291.56</v>
      </c>
      <c r="D14" s="13">
        <v>9008.01</v>
      </c>
      <c r="E14" s="13">
        <v>9889.77</v>
      </c>
      <c r="F14" s="13">
        <v>10745.13</v>
      </c>
      <c r="G14" s="13">
        <v>4586.6499999999996</v>
      </c>
      <c r="H14" s="13">
        <v>5033.6400000000003</v>
      </c>
    </row>
    <row r="15" spans="1:11">
      <c r="A15" s="1" t="s">
        <v>283</v>
      </c>
      <c r="B15" s="86">
        <v>43690</v>
      </c>
      <c r="C15" s="10">
        <v>12397.9</v>
      </c>
      <c r="D15" s="10">
        <v>13479.96</v>
      </c>
      <c r="E15" s="10">
        <v>14886.74</v>
      </c>
      <c r="F15" s="10">
        <v>16188.01</v>
      </c>
      <c r="G15" s="10">
        <v>6780.84</v>
      </c>
      <c r="H15" s="10">
        <v>7447.73</v>
      </c>
      <c r="K15" s="123"/>
    </row>
    <row r="16" spans="1:11">
      <c r="A16" s="1" t="s">
        <v>284</v>
      </c>
      <c r="B16" s="86">
        <v>43349</v>
      </c>
      <c r="C16" s="13">
        <v>9332.23</v>
      </c>
      <c r="D16" s="13">
        <v>10140.01</v>
      </c>
      <c r="E16" s="13">
        <v>11068.79</v>
      </c>
      <c r="F16" s="13">
        <v>12028.09</v>
      </c>
      <c r="G16" s="13">
        <v>5192.12</v>
      </c>
      <c r="H16" s="13">
        <v>5698.6</v>
      </c>
      <c r="K16" s="122"/>
    </row>
    <row r="17" spans="1:11">
      <c r="A17" s="1" t="s">
        <v>285</v>
      </c>
      <c r="B17" s="86">
        <v>43643</v>
      </c>
      <c r="C17" s="10">
        <v>8915.7999999999993</v>
      </c>
      <c r="D17" s="10">
        <v>9697.58</v>
      </c>
      <c r="E17" s="10">
        <v>10517.71</v>
      </c>
      <c r="F17" s="10">
        <v>11441.67</v>
      </c>
      <c r="G17" s="10">
        <v>4954.66</v>
      </c>
      <c r="H17" s="10">
        <v>5443.52</v>
      </c>
      <c r="K17" s="123"/>
    </row>
    <row r="18" spans="1:11">
      <c r="A18" s="1" t="s">
        <v>286</v>
      </c>
      <c r="B18" s="86">
        <v>43761</v>
      </c>
      <c r="C18" s="13">
        <v>9587.27</v>
      </c>
      <c r="D18" s="13">
        <v>10426.1</v>
      </c>
      <c r="E18" s="13">
        <v>11450.32</v>
      </c>
      <c r="F18" s="13">
        <v>12453.27</v>
      </c>
      <c r="G18" s="13">
        <v>5218.6099999999997</v>
      </c>
      <c r="H18" s="13">
        <v>5732.86</v>
      </c>
      <c r="K18" s="122"/>
    </row>
    <row r="19" spans="1:11">
      <c r="A19" s="1" t="s">
        <v>287</v>
      </c>
      <c r="B19" s="86">
        <v>43690</v>
      </c>
      <c r="C19" s="10">
        <v>7417.46</v>
      </c>
      <c r="D19" s="10">
        <v>8070.34</v>
      </c>
      <c r="E19" s="10">
        <v>8845.77</v>
      </c>
      <c r="F19" s="10">
        <v>9625.39</v>
      </c>
      <c r="G19" s="10">
        <v>4105.37</v>
      </c>
      <c r="H19" s="10">
        <v>4511.84</v>
      </c>
      <c r="K19" s="123"/>
    </row>
    <row r="20" spans="1:11">
      <c r="A20" s="1" t="s">
        <v>288</v>
      </c>
      <c r="B20" s="86">
        <v>43805</v>
      </c>
      <c r="C20" s="13">
        <v>8783.67</v>
      </c>
      <c r="D20" s="13">
        <v>9552</v>
      </c>
      <c r="E20" s="13">
        <v>10376.83</v>
      </c>
      <c r="F20" s="13">
        <v>11286.12</v>
      </c>
      <c r="G20" s="13">
        <v>4943.93</v>
      </c>
      <c r="H20" s="13">
        <v>5430.41</v>
      </c>
      <c r="K20" s="122"/>
    </row>
    <row r="21" spans="1:11">
      <c r="A21" s="1" t="s">
        <v>289</v>
      </c>
      <c r="B21" s="86">
        <v>42989</v>
      </c>
      <c r="C21" s="10">
        <v>8677.7800000000007</v>
      </c>
      <c r="D21" s="10">
        <v>9501.3700000000008</v>
      </c>
      <c r="E21" s="10">
        <v>12066.94</v>
      </c>
      <c r="F21" s="10">
        <v>14172.44</v>
      </c>
      <c r="G21" s="10">
        <v>4448.13</v>
      </c>
      <c r="H21" s="10">
        <v>4889.71</v>
      </c>
    </row>
    <row r="22" spans="1:11">
      <c r="A22" s="1" t="s">
        <v>21</v>
      </c>
      <c r="B22" s="86">
        <v>43643</v>
      </c>
      <c r="C22" s="13">
        <v>12261.66</v>
      </c>
      <c r="D22" s="13">
        <v>13340.87</v>
      </c>
      <c r="E22" s="13">
        <v>14577.88</v>
      </c>
      <c r="F22" s="13">
        <v>15862.82</v>
      </c>
      <c r="G22" s="13">
        <v>6768.04</v>
      </c>
      <c r="H22" s="13">
        <v>7438.22</v>
      </c>
    </row>
    <row r="23" spans="1:11">
      <c r="A23" s="1" t="s">
        <v>290</v>
      </c>
      <c r="B23" s="86">
        <v>43287</v>
      </c>
      <c r="C23" s="10">
        <v>9779.4599999999991</v>
      </c>
      <c r="D23" s="10">
        <v>10630.1</v>
      </c>
      <c r="E23" s="10">
        <v>11676</v>
      </c>
      <c r="F23" s="10">
        <v>12692.64</v>
      </c>
      <c r="G23" s="10">
        <v>5371.45</v>
      </c>
      <c r="H23" s="10">
        <v>5897.91</v>
      </c>
    </row>
    <row r="24" spans="1:11">
      <c r="A24" s="1" t="s">
        <v>291</v>
      </c>
      <c r="B24" s="86">
        <v>43643</v>
      </c>
      <c r="C24" s="13">
        <v>9400.85</v>
      </c>
      <c r="D24" s="13">
        <v>10228.959999999999</v>
      </c>
      <c r="E24" s="13">
        <v>11261.97</v>
      </c>
      <c r="F24" s="13">
        <v>12255.04</v>
      </c>
      <c r="G24" s="13">
        <v>5144.09</v>
      </c>
      <c r="H24" s="13">
        <v>5654.09</v>
      </c>
    </row>
    <row r="25" spans="1:11">
      <c r="A25" s="1" t="s">
        <v>292</v>
      </c>
      <c r="B25" s="86">
        <v>43287</v>
      </c>
      <c r="C25" s="10">
        <v>9176.75</v>
      </c>
      <c r="D25" s="10">
        <v>9972.15</v>
      </c>
      <c r="E25" s="10">
        <v>10170.83</v>
      </c>
      <c r="F25" s="10">
        <v>11053.19</v>
      </c>
      <c r="G25" s="10">
        <v>5148.58</v>
      </c>
      <c r="H25" s="10">
        <v>5651.21</v>
      </c>
    </row>
    <row r="26" spans="1:11">
      <c r="A26" s="1" t="s">
        <v>293</v>
      </c>
      <c r="B26" s="86">
        <v>43280</v>
      </c>
      <c r="C26" s="13">
        <v>7408.92</v>
      </c>
      <c r="D26" s="13">
        <v>8049.8</v>
      </c>
      <c r="E26" s="13">
        <v>8792.52</v>
      </c>
      <c r="F26" s="13">
        <v>9554.01</v>
      </c>
      <c r="G26" s="13">
        <v>4100.8599999999997</v>
      </c>
      <c r="H26" s="13">
        <v>4500.66</v>
      </c>
    </row>
    <row r="27" spans="1:11">
      <c r="A27" s="1" t="s">
        <v>294</v>
      </c>
      <c r="B27" s="86">
        <v>43805</v>
      </c>
      <c r="C27" s="10">
        <v>10253.43</v>
      </c>
      <c r="D27" s="10">
        <v>11160.84</v>
      </c>
      <c r="E27" s="10">
        <v>12264.88</v>
      </c>
      <c r="F27" s="10">
        <v>13351.59</v>
      </c>
      <c r="G27" s="10">
        <v>5631.93</v>
      </c>
      <c r="H27" s="10">
        <v>6192.41</v>
      </c>
    </row>
    <row r="28" spans="1:11">
      <c r="A28" s="1" t="s">
        <v>295</v>
      </c>
      <c r="B28" s="86">
        <v>43805</v>
      </c>
      <c r="C28" s="13">
        <v>9937.31</v>
      </c>
      <c r="D28" s="13">
        <v>10815.6</v>
      </c>
      <c r="E28" s="13">
        <v>11855.37</v>
      </c>
      <c r="F28" s="13">
        <v>12904.6</v>
      </c>
      <c r="G28" s="13">
        <v>5485.7</v>
      </c>
      <c r="H28" s="13">
        <v>6030.85</v>
      </c>
    </row>
    <row r="29" spans="1:11">
      <c r="A29" s="1" t="s">
        <v>296</v>
      </c>
      <c r="B29" s="86">
        <v>43339</v>
      </c>
      <c r="C29" s="10">
        <v>7795.56</v>
      </c>
      <c r="D29" s="10">
        <v>8470.73</v>
      </c>
      <c r="E29" s="10">
        <v>9355.6200000000008</v>
      </c>
      <c r="F29" s="10">
        <v>10166.450000000001</v>
      </c>
      <c r="G29" s="10">
        <v>4248.05</v>
      </c>
      <c r="H29" s="10">
        <v>4663.01</v>
      </c>
    </row>
    <row r="30" spans="1:11">
      <c r="A30" s="1" t="s">
        <v>297</v>
      </c>
      <c r="B30" s="86">
        <v>43593</v>
      </c>
      <c r="C30" s="13">
        <v>10689.88</v>
      </c>
      <c r="D30" s="13">
        <v>11635.82</v>
      </c>
      <c r="E30" s="13">
        <v>12766.9</v>
      </c>
      <c r="F30" s="13">
        <v>13898.1</v>
      </c>
      <c r="G30" s="13">
        <v>5893.81</v>
      </c>
      <c r="H30" s="13">
        <v>6480.16</v>
      </c>
    </row>
    <row r="31" spans="1:11">
      <c r="A31" s="1" t="s">
        <v>298</v>
      </c>
      <c r="B31" s="86">
        <v>43565</v>
      </c>
      <c r="C31" s="10">
        <v>10541.15</v>
      </c>
      <c r="D31" s="10">
        <v>11454.8</v>
      </c>
      <c r="E31" s="10">
        <v>12488.13</v>
      </c>
      <c r="F31" s="10">
        <v>13571.97</v>
      </c>
      <c r="G31" s="10">
        <v>5749.12</v>
      </c>
      <c r="H31" s="10">
        <v>6311.12</v>
      </c>
    </row>
    <row r="32" spans="1:11">
      <c r="A32" s="199" t="s">
        <v>299</v>
      </c>
      <c r="B32" s="200"/>
      <c r="C32" s="44">
        <f t="shared" ref="C32:H32" si="0">AVERAGE(C5:C31)</f>
        <v>9639.94</v>
      </c>
      <c r="D32" s="44">
        <f t="shared" si="0"/>
        <v>10474.89</v>
      </c>
      <c r="E32" s="44">
        <f t="shared" si="0"/>
        <v>11452.41</v>
      </c>
      <c r="F32" s="44">
        <f t="shared" si="0"/>
        <v>12496.17</v>
      </c>
      <c r="G32" s="44">
        <f t="shared" si="0"/>
        <v>5290.11</v>
      </c>
      <c r="H32" s="44">
        <f t="shared" si="0"/>
        <v>5803.55</v>
      </c>
    </row>
    <row r="33" spans="1:8">
      <c r="A33" s="305" t="s">
        <v>300</v>
      </c>
      <c r="B33" s="306"/>
      <c r="C33" s="44">
        <f t="shared" ref="C33:H33" si="1">SMALL(C5:C31,27)</f>
        <v>15100.54</v>
      </c>
      <c r="D33" s="44">
        <f t="shared" si="1"/>
        <v>16201.63</v>
      </c>
      <c r="E33" s="44">
        <f t="shared" si="1"/>
        <v>16451.59</v>
      </c>
      <c r="F33" s="44">
        <f t="shared" si="1"/>
        <v>18025.95</v>
      </c>
      <c r="G33" s="44">
        <f t="shared" si="1"/>
        <v>7914.2</v>
      </c>
      <c r="H33" s="44">
        <f t="shared" si="1"/>
        <v>8522.8700000000008</v>
      </c>
    </row>
    <row r="34" spans="1:8">
      <c r="A34" s="305" t="s">
        <v>301</v>
      </c>
      <c r="B34" s="306"/>
      <c r="C34" s="44">
        <f t="shared" ref="C34:H34" si="2">LARGE(C6:C32,27)</f>
        <v>7408.92</v>
      </c>
      <c r="D34" s="44">
        <f t="shared" si="2"/>
        <v>8049.8</v>
      </c>
      <c r="E34" s="44">
        <f t="shared" si="2"/>
        <v>8792.52</v>
      </c>
      <c r="F34" s="44">
        <f t="shared" si="2"/>
        <v>9554.01</v>
      </c>
      <c r="G34" s="44">
        <f t="shared" si="2"/>
        <v>4100.8599999999997</v>
      </c>
      <c r="H34" s="44">
        <f t="shared" si="2"/>
        <v>4500.66</v>
      </c>
    </row>
    <row r="35" spans="1:8">
      <c r="H35" s="79" t="s">
        <v>302</v>
      </c>
    </row>
  </sheetData>
  <sheetProtection sheet="1" objects="1" scenarios="1"/>
  <dataConsolidate/>
  <mergeCells count="8">
    <mergeCell ref="A34:B34"/>
    <mergeCell ref="A2:A4"/>
    <mergeCell ref="C2:D3"/>
    <mergeCell ref="E2:F3"/>
    <mergeCell ref="G2:H3"/>
    <mergeCell ref="B2:B4"/>
    <mergeCell ref="A32:B32"/>
    <mergeCell ref="A33:B3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F369E2F361544C80205FABCF669451" ma:contentTypeVersion="13" ma:contentTypeDescription="Crie um novo documento." ma:contentTypeScope="" ma:versionID="98f02bee929a780c87371054675d044e">
  <xsd:schema xmlns:xsd="http://www.w3.org/2001/XMLSchema" xmlns:xs="http://www.w3.org/2001/XMLSchema" xmlns:p="http://schemas.microsoft.com/office/2006/metadata/properties" xmlns:ns2="0d0a0b3b-20f3-494f-a145-e491e76a04b1" xmlns:ns3="d0e36805-8521-4aa6-934c-1101606870b2" targetNamespace="http://schemas.microsoft.com/office/2006/metadata/properties" ma:root="true" ma:fieldsID="dacaec4f8d64fa5b99106a68574b61c3" ns2:_="" ns3:_="">
    <xsd:import namespace="0d0a0b3b-20f3-494f-a145-e491e76a04b1"/>
    <xsd:import namespace="d0e36805-8521-4aa6-934c-1101606870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a0b3b-20f3-494f-a145-e491e76a04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cdb9122e-baa1-448c-81ae-1a7a81f6ca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36805-8521-4aa6-934c-1101606870b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8d1bc33-1d86-4f4d-a3cd-cf34b34cac74}" ma:internalName="TaxCatchAll" ma:showField="CatchAllData" ma:web="d0e36805-8521-4aa6-934c-1101606870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0a0b3b-20f3-494f-a145-e491e76a04b1">
      <Terms xmlns="http://schemas.microsoft.com/office/infopath/2007/PartnerControls"/>
    </lcf76f155ced4ddcb4097134ff3c332f>
    <TaxCatchAll xmlns="d0e36805-8521-4aa6-934c-1101606870b2" xsi:nil="true"/>
  </documentManagement>
</p:properties>
</file>

<file path=customXml/itemProps1.xml><?xml version="1.0" encoding="utf-8"?>
<ds:datastoreItem xmlns:ds="http://schemas.openxmlformats.org/officeDocument/2006/customXml" ds:itemID="{6F016726-5435-4336-87EE-940092E440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0a0b3b-20f3-494f-a145-e491e76a04b1"/>
    <ds:schemaRef ds:uri="d0e36805-8521-4aa6-934c-1101606870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F41FA1-8BF4-483A-8D73-954384C3AF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88F771-257B-42B5-A8A6-617AB2E16D93}">
  <ds:schemaRefs>
    <ds:schemaRef ds:uri="http://purl.org/dc/dcmitype/"/>
    <ds:schemaRef ds:uri="http://purl.org/dc/elements/1.1/"/>
    <ds:schemaRef ds:uri="http://schemas.microsoft.com/office/infopath/2007/PartnerControls"/>
    <ds:schemaRef ds:uri="http://purl.org/dc/terms/"/>
    <ds:schemaRef ds:uri="d0e36805-8521-4aa6-934c-1101606870b2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0d0a0b3b-20f3-494f-a145-e491e76a04b1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511aacd-8b6e-4fe1-8773-9724e26e88a3}" enabled="0" method="" siteId="{d511aacd-8b6e-4fe1-8773-9724e26e88a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186</vt:i4>
      </vt:variant>
    </vt:vector>
  </HeadingPairs>
  <TitlesOfParts>
    <vt:vector size="195" baseType="lpstr">
      <vt:lpstr>INSERÇÃO-DE-DADOS</vt:lpstr>
      <vt:lpstr>DADOS-ESTATISTICOS</vt:lpstr>
      <vt:lpstr>ENCARGOS-SOCIAIS-E-TRABALHISTAS</vt:lpstr>
      <vt:lpstr>DESATIVADA 12x36 D</vt:lpstr>
      <vt:lpstr>DESATIVADA 12x36 N</vt:lpstr>
      <vt:lpstr>POSTO 40 HORAS</vt:lpstr>
      <vt:lpstr>QUADRO-RESUMO</vt:lpstr>
      <vt:lpstr>UNIFORMES E EQUIP</vt:lpstr>
      <vt:lpstr>LIMITES-SEGES</vt:lpstr>
      <vt:lpstr>ACORDO_COLETIVO</vt:lpstr>
      <vt:lpstr>ADESAO_AO_PAT</vt:lpstr>
      <vt:lpstr>AL_1_A_SAL_BASE_12X36_DIU</vt:lpstr>
      <vt:lpstr>AL_1_A_SAL_BASE_12X36_NOT</vt:lpstr>
      <vt:lpstr>AL_1_A_SAL_BASE_44H</vt:lpstr>
      <vt:lpstr>AL_1_B_ADIC_PERIC_12X36_DIU</vt:lpstr>
      <vt:lpstr>AL_1_B_ADIC_PERIC_12X36_NOT</vt:lpstr>
      <vt:lpstr>AL_1_B_ADIC_PERIC_44H</vt:lpstr>
      <vt:lpstr>AL_1_C_ADIC_NOT_12X36_NOT</vt:lpstr>
      <vt:lpstr>AL_1_D_ADIC_NOT_RED_12X36_NOT</vt:lpstr>
      <vt:lpstr>AL_2_1_A_DEC_TERC_12X36_DIU</vt:lpstr>
      <vt:lpstr>AL_2_1_A_DEC_TERC_12X36_NOT</vt:lpstr>
      <vt:lpstr>AL_2_1_B_ADIC_FERIAS_12X36_DIU</vt:lpstr>
      <vt:lpstr>AL_2_1_B_ADIC_FERIAS_12X36_NOT</vt:lpstr>
      <vt:lpstr>AL_2_2_FGTS_12X36_DIU</vt:lpstr>
      <vt:lpstr>AL_2_2_FGTS_12X36_NOT</vt:lpstr>
      <vt:lpstr>AL_2_2_FGTS_44H</vt:lpstr>
      <vt:lpstr>AL_2_3_A_TRANSP_12X36_DIU</vt:lpstr>
      <vt:lpstr>AL_2_3_A_TRANSP_12X36_NOT</vt:lpstr>
      <vt:lpstr>AL_2_3_A_TRANSP_44H</vt:lpstr>
      <vt:lpstr>AL_2_3_B_AUX_ALIMENT_12X36_DIU</vt:lpstr>
      <vt:lpstr>AL_2_3_B_AUX_ALIMENT_12X36_NOT</vt:lpstr>
      <vt:lpstr>AL_2_3_B_AUX_ALIMENT_44H</vt:lpstr>
      <vt:lpstr>AL_2_3_C_OUTROS_BENEF_12X36_DIU</vt:lpstr>
      <vt:lpstr>AL_2_A_ATE_2_G_GPS_12X36_NOT</vt:lpstr>
      <vt:lpstr>AL_6_A_CUSTOS_INDIRETOS_12X36_DIU</vt:lpstr>
      <vt:lpstr>AL_6_A_CUSTOS_INDIRETOS_12X36_NOT</vt:lpstr>
      <vt:lpstr>AL_6_A_CUSTOS_INDIRETOS_44H</vt:lpstr>
      <vt:lpstr>AL_6_B_LUCRO_12X36_DIU</vt:lpstr>
      <vt:lpstr>AL_6_B_LUCRO_12X36_NOT</vt:lpstr>
      <vt:lpstr>AL_6_B_LUCRO_44H</vt:lpstr>
      <vt:lpstr>AL_6_C_1_PIS_12X36_DIU</vt:lpstr>
      <vt:lpstr>AL_6_C_1_PIS_12X36_NOT</vt:lpstr>
      <vt:lpstr>AL_6_C_1_PIS_44H</vt:lpstr>
      <vt:lpstr>AL_6_C_2_COFINS_12X36_DIU</vt:lpstr>
      <vt:lpstr>AL_6_C_2_COFINS_12X36_NOT</vt:lpstr>
      <vt:lpstr>AL_6_C_2_COFINS_44H</vt:lpstr>
      <vt:lpstr>AL_6_C_3_ISS_12X36_DIU</vt:lpstr>
      <vt:lpstr>AL_6_C_3_ISS_12X36_NOT</vt:lpstr>
      <vt:lpstr>AL_6_C_3_ISS_44H</vt:lpstr>
      <vt:lpstr>AL_6_C_TRIBUTOS_12X36_DIU</vt:lpstr>
      <vt:lpstr>AL_6_C_TRIBUTOS_12X36_NOT</vt:lpstr>
      <vt:lpstr>AL_6_C_TRIBUTOS_44H</vt:lpstr>
      <vt:lpstr>ALIMENTACAO_POR_DIA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EMPREG_POR_POSTO_12X36_DIU</vt:lpstr>
      <vt:lpstr>EMPREG_POR_POSTO_12X36_NOT</vt:lpstr>
      <vt:lpstr>EMPREG_POR_POSTO_44H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MOD_1_REMUNERACAO_12X36_DIU</vt:lpstr>
      <vt:lpstr>MOD_1_REMUNERACAO_12X36_NOT</vt:lpstr>
      <vt:lpstr>MOD_1_REMUNERACAO_44H</vt:lpstr>
      <vt:lpstr>MOD_3_PROVISAO_RESCISAO_12X36_DIU</vt:lpstr>
      <vt:lpstr>MOD_3_PROVISAO_RESCISAO_12X36_NOT</vt:lpstr>
      <vt:lpstr>MOD_3_PROVISAO_RESCISAO_44H</vt:lpstr>
      <vt:lpstr>MOD_4_CUSTO_REPOSICAO_44H</vt:lpstr>
      <vt:lpstr>MOD_5_INSUMOS_12X36_DIU</vt:lpstr>
      <vt:lpstr>MOD_5_INSUMOS_12X36_NOT</vt:lpstr>
      <vt:lpstr>MOD_5_INSUMOS_44H</vt:lpstr>
      <vt:lpstr>MOD_6_CUSTOS_IND_LUCRO_TRIB_12X36_DIU</vt:lpstr>
      <vt:lpstr>MOD_6_CUSTOS_IND_LUCRO_TRIB_12X36_NOT</vt:lpstr>
      <vt:lpstr>MOD_6_CUSTOS_IND_LUCRO_TRIB_44H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PERC_HORA_EXTRA</vt:lpstr>
      <vt:lpstr>PERC_INCRA</vt:lpstr>
      <vt:lpstr>PERC_INSS</vt:lpstr>
      <vt:lpstr>PERC_ISS</vt:lpstr>
      <vt:lpstr>PERC_LUCRO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PERC_PAT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PERC_TRIBUTOS</vt:lpstr>
      <vt:lpstr>PERCENT_FAP</vt:lpstr>
      <vt:lpstr>POSTO_12X36_DIU</vt:lpstr>
      <vt:lpstr>POSTO_12X36_NOT</vt:lpstr>
      <vt:lpstr>POSTO_44H</vt:lpstr>
      <vt:lpstr>QTDE_DE_POSTOS_12X36_DIU</vt:lpstr>
      <vt:lpstr>QTDE_DE_POSTOS_12X36_NOT</vt:lpstr>
      <vt:lpstr>QTDE_DE_POSTOS_44H</vt:lpstr>
      <vt:lpstr>RAMO</vt:lpstr>
      <vt:lpstr>SALARIO_BASE</vt:lpstr>
      <vt:lpstr>SUBMOD_2_1_DEC_TERC_ADIC_FERIAS_12X36_DIU</vt:lpstr>
      <vt:lpstr>SUBMOD_2_1_DEC_TERC_ADIC_FERIAS_12X36_NOT</vt:lpstr>
      <vt:lpstr>SUBMOD_2_1_DEC_TERC_ADIC_FERIAS_44H</vt:lpstr>
      <vt:lpstr>SUBMOD_2_2_GPS_FGTS_12X36_DIU</vt:lpstr>
      <vt:lpstr>SUBMOD_2_2_GPS_FGTS_12X36_NOT</vt:lpstr>
      <vt:lpstr>SUBMOD_2_2_GPS_FGTS_44H</vt:lpstr>
      <vt:lpstr>SUBMOD_2_3_BENEFICIOS_12X36_DIU</vt:lpstr>
      <vt:lpstr>SUBMOD_2_3_BENEFICIOS_12X36_NOT</vt:lpstr>
      <vt:lpstr>SUBMOD_2_3_BENEFICIOS_44H</vt:lpstr>
      <vt:lpstr>SUBMOD_2_4_INTERVALO_INTRAJORNADA_12X36_DIU</vt:lpstr>
      <vt:lpstr>SUBMOD_2_4_INTERVALO_INTRAJORNADA_12X36_NOT</vt:lpstr>
      <vt:lpstr>SUBMOD_4_1_AUSENCIAS_LEGAIS_44H</vt:lpstr>
      <vt:lpstr>SUBMOD_4_1_SUBSTITUTO_12X36_DIU</vt:lpstr>
      <vt:lpstr>SUBMOD_4_1_SUBSTITUTO_12X36_NOT</vt:lpstr>
      <vt:lpstr>SUBMOD_4_1_SUBSTITUTO_44H</vt:lpstr>
      <vt:lpstr>SUBMOD_4_2_INTRAJORNADA_12X36_DIU</vt:lpstr>
      <vt:lpstr>SUBMOD_4_2_INTRAJORNADA_12X36_NOT</vt:lpstr>
      <vt:lpstr>TEMPO_INTERVALO_REFEICAO</vt:lpstr>
      <vt:lpstr>TEMPO_INTERVALO_REFEICAO_INTRA</vt:lpstr>
      <vt:lpstr>TIPO_DE_SERVICO</vt:lpstr>
      <vt:lpstr>TRANSPORTE_POR_DIA</vt:lpstr>
      <vt:lpstr>UG</vt:lpstr>
      <vt:lpstr>UNIFORMES</vt:lpstr>
      <vt:lpstr>VALOR_TOTAL_EMPREGADO_12x36_DIU</vt:lpstr>
      <vt:lpstr>VALOR_TOTAL_EMPREGADO_12x36_NOT</vt:lpstr>
      <vt:lpstr>VALOR_TOTAL_EMPREGADO_44H</vt:lpstr>
      <vt:lpstr>VALOR_TOTAL_POSTO_12x36_DIU</vt:lpstr>
      <vt:lpstr>VALOR_TOTAL_POSTO_12x36_NOT</vt:lpstr>
      <vt:lpstr>VALOR_TOTAL_POSTO_44H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André Felipe Flores da Silva</dc:creator>
  <cp:keywords/>
  <dc:description/>
  <cp:lastModifiedBy>Eliseu Pereira</cp:lastModifiedBy>
  <cp:revision/>
  <dcterms:created xsi:type="dcterms:W3CDTF">2014-02-07T18:14:59Z</dcterms:created>
  <dcterms:modified xsi:type="dcterms:W3CDTF">2026-05-13T16:28:09Z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0x0101002DF369E2F361544C80205FABCF669451</vt:lpwstr>
  </property>
  <property fmtid="{D5CDD505-2E9C-101B-9397-08002B2CF9AE}" pid="3" name="Order">
    <vt:r8>26702400</vt:r8>
  </property>
  <property fmtid="{D5CDD505-2E9C-101B-9397-08002B2CF9AE}" pid="4" name="MediaServiceImageTags">
    <vt:lpwstr/>
  </property>
</Properties>
</file>